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1 SNR\8. Papelería - 2025\COTIZACINES GSA\"/>
    </mc:Choice>
  </mc:AlternateContent>
  <xr:revisionPtr revIDLastSave="0" documentId="8_{4C73C5B6-240C-46EB-A3E0-BFC624D9FBDC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NECESIDADES" sheetId="1" r:id="rId1"/>
  </sheets>
  <definedNames>
    <definedName name="_xlnm._FilterDatabase" localSheetId="0" hidden="1">NECESIDADES!$A$10:$K$79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" l="1"/>
  <c r="I73" i="1" s="1"/>
  <c r="H11" i="1" l="1"/>
  <c r="I11" i="1" s="1"/>
  <c r="H15" i="1"/>
  <c r="I15" i="1" s="1"/>
  <c r="H12" i="1"/>
  <c r="I12" i="1" s="1"/>
  <c r="H13" i="1"/>
  <c r="I13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14" i="1"/>
  <c r="I14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4" i="1"/>
  <c r="I74" i="1" s="1"/>
</calcChain>
</file>

<file path=xl/sharedStrings.xml><?xml version="1.0" encoding="utf-8"?>
<sst xmlns="http://schemas.openxmlformats.org/spreadsheetml/2006/main" count="215" uniqueCount="110">
  <si>
    <t>COTIZACIÓN OFERTA ECONOMICA</t>
  </si>
  <si>
    <t>Dirección Administrativa y Financiera</t>
  </si>
  <si>
    <t>NOTA:</t>
  </si>
  <si>
    <r>
      <rPr>
        <b/>
        <sz val="10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>.   Se sugiere  relacionar números decimales enteros, si el valor ingresado es calculado con Porcentaje del IVA genera numero decimales, este valor sea redondeado,  es decir que su terminación sea ,00</t>
    </r>
  </si>
  <si>
    <t>2.   Se sugiere revisar la hoja Ficha ténica - la cual contiene la descripción de los elementos que requiere la Entidad.</t>
  </si>
  <si>
    <t>ÍTEM</t>
  </si>
  <si>
    <t>DESCRIPCIÓN DEL BIEN</t>
  </si>
  <si>
    <t>UNIDAD DE MEDIDA</t>
  </si>
  <si>
    <t>CANTIDAD
REQUERIDA</t>
  </si>
  <si>
    <t xml:space="preserve">VALOR UNITARIO SIN IVA </t>
  </si>
  <si>
    <t>VALOR IVA</t>
  </si>
  <si>
    <t>GGD</t>
  </si>
  <si>
    <t>UNIDAD</t>
  </si>
  <si>
    <t>ROLLO</t>
  </si>
  <si>
    <t>GGD / GSA</t>
  </si>
  <si>
    <t xml:space="preserve">BOLÍGRAFO NEGRO </t>
  </si>
  <si>
    <t>CAJA x 12</t>
  </si>
  <si>
    <t xml:space="preserve">BORRADOR DE MIGA DE PAN  </t>
  </si>
  <si>
    <t>CAJA x 20</t>
  </si>
  <si>
    <t xml:space="preserve">LÁPIZ DE ESCRITURA MINA NEGRA 2HB </t>
  </si>
  <si>
    <t>PAPEL BOND 75G CARTA</t>
  </si>
  <si>
    <t xml:space="preserve">CAJA x 10 </t>
  </si>
  <si>
    <t>DISCO DURO 1TB</t>
  </si>
  <si>
    <t>DISCO DURO 2TB</t>
  </si>
  <si>
    <t>MEMORIA USB 256GB</t>
  </si>
  <si>
    <t>PINCEL PLANO #2 (CERDA DE NYLON)</t>
  </si>
  <si>
    <t>PINCEL PLANO #  4 (CERDA DE NYLON)</t>
  </si>
  <si>
    <t>CAJA X 100</t>
  </si>
  <si>
    <t>PEGANTE EN BARRA CAJA X 12 MINIMO 36 GR</t>
  </si>
  <si>
    <t xml:space="preserve">GANCHO LEGAJADOR PARA FOLIO LARGO </t>
  </si>
  <si>
    <t xml:space="preserve">SOBRE DE FELPA PARA CD </t>
  </si>
  <si>
    <t>TAPAS LEGAJADORAS CON REFUERZO EN TELA ORIGINALES</t>
  </si>
  <si>
    <t>JUEGO</t>
  </si>
  <si>
    <t>GUANTES DE NITRILO NEGRO SIN POLVO PARA  ARCHIVO  (TALLA S)</t>
  </si>
  <si>
    <t>GUANTES DE NITRILO NEGRO SIN POLVO PARA ARCHIVO  (TALLA M)</t>
  </si>
  <si>
    <t>GUANTES DE NITRILO NEGRO SIN POLVO PARA ARCHIVO (TALLA L)</t>
  </si>
  <si>
    <t xml:space="preserve">TAPABOCAS TRES (3) PLIEGUES AZUL </t>
  </si>
  <si>
    <t>CAJA X 50</t>
  </si>
  <si>
    <t>TAPABOCAS N95</t>
  </si>
  <si>
    <t>BATAS ANTIFLUIDO MANGA LARGA (TALLA S)</t>
  </si>
  <si>
    <t>CAJA x 50</t>
  </si>
  <si>
    <t>BATAS ANTIFLUIDO MANGA LARGA (TALLA M)</t>
  </si>
  <si>
    <t>CAJA x 100</t>
  </si>
  <si>
    <t>BATAS ANTIFLUIDO MANGA LARGA (TALLA L)</t>
  </si>
  <si>
    <t>BATAS ANTIFLUIDO MANGA LARGA (TALLA XL)</t>
  </si>
  <si>
    <t>BATAS ANTIFLUIDO MANGA LARGA (TALLA 2XL)</t>
  </si>
  <si>
    <t xml:space="preserve">COFIAS PARA INSUMOS DE EPP </t>
  </si>
  <si>
    <t>PAQUETE X 100</t>
  </si>
  <si>
    <t>GSA</t>
  </si>
  <si>
    <t>Memoria Usb 128 GB</t>
  </si>
  <si>
    <t xml:space="preserve">Papel Bond tamaño media carta - Resma x 500 hojas </t>
  </si>
  <si>
    <t>RESMA</t>
  </si>
  <si>
    <t>Borrador de Nata</t>
  </si>
  <si>
    <t>Cera Para Contar - Cera Dactil - 14 Gramos</t>
  </si>
  <si>
    <t>CAJA</t>
  </si>
  <si>
    <t>Cinta Adhesiva Mágica</t>
  </si>
  <si>
    <t xml:space="preserve">Cinta Adhesiva Angosta Transparente </t>
  </si>
  <si>
    <t>Clip  Pequeño</t>
  </si>
  <si>
    <t xml:space="preserve">Clip Mariposa </t>
  </si>
  <si>
    <t>Cosedora de Oficina 30 Hojas - Estructura metalica - Grapas 26/6</t>
  </si>
  <si>
    <t xml:space="preserve">Grapa cosedora Ref. 26/6 </t>
  </si>
  <si>
    <t>CAJA x 5000</t>
  </si>
  <si>
    <t xml:space="preserve">Grapa Ref. 23/14 </t>
  </si>
  <si>
    <t>CAJA X 1000</t>
  </si>
  <si>
    <t>Gancho Ref. 23/8</t>
  </si>
  <si>
    <t>Marcador Permanente</t>
  </si>
  <si>
    <t>CAJA X 10 Surtidos</t>
  </si>
  <si>
    <t xml:space="preserve">Marcador Permanente Punta Delg </t>
  </si>
  <si>
    <t>CAJA x 10</t>
  </si>
  <si>
    <t xml:space="preserve">Marcador Borrable Desechable </t>
  </si>
  <si>
    <t xml:space="preserve">Resaltador Desechable </t>
  </si>
  <si>
    <t>Pegante liquido - minimo 225 gr</t>
  </si>
  <si>
    <t>Perforadora Para Oficina De 2 Huecos - minimo 20 hojas</t>
  </si>
  <si>
    <t>Perforadora Semindustrial 2 Huecos - minimo 40 hojas</t>
  </si>
  <si>
    <t>Sacaganchos acero cromado para grapas 26/6</t>
  </si>
  <si>
    <t>Tijera de Acero Inoxidable 6"</t>
  </si>
  <si>
    <t xml:space="preserve">Chinche - </t>
  </si>
  <si>
    <t>Borrador para tablero acrilico</t>
  </si>
  <si>
    <t xml:space="preserve">Cinta Adhesiva </t>
  </si>
  <si>
    <t xml:space="preserve">Vinipel rollo </t>
  </si>
  <si>
    <t xml:space="preserve">Cinta de enmascarar </t>
  </si>
  <si>
    <t>Tajalapiz metalico</t>
  </si>
  <si>
    <t xml:space="preserve">Banda caucho </t>
  </si>
  <si>
    <t>KILOGRAMO</t>
  </si>
  <si>
    <t>Tajalapiz electrico</t>
  </si>
  <si>
    <t>Cosedora Electrica</t>
  </si>
  <si>
    <t>Cosedora semi industrial</t>
  </si>
  <si>
    <t>Guillotina para cortar papel semi industrial minimo de 50 hojas metalica</t>
  </si>
  <si>
    <t>Gancho prensa papel 2 pulgadas</t>
  </si>
  <si>
    <t xml:space="preserve">Gancho prensa papel 15/8 pulgadas </t>
  </si>
  <si>
    <t xml:space="preserve"> CAJA X 50</t>
  </si>
  <si>
    <t xml:space="preserve">Sobre correspondencia </t>
  </si>
  <si>
    <t xml:space="preserve">Sobre de manila oficio </t>
  </si>
  <si>
    <t xml:space="preserve">Sobre de manila carta </t>
  </si>
  <si>
    <t xml:space="preserve">perforadora para 150 hojas de 2 huecos </t>
  </si>
  <si>
    <r>
      <rPr>
        <b/>
        <sz val="11"/>
        <color rgb="FF000000"/>
        <rFont val="Tahoma"/>
        <family val="2"/>
      </rPr>
      <t>Nota 1.</t>
    </r>
    <r>
      <rPr>
        <sz val="11"/>
        <color rgb="FF000000"/>
        <rFont val="Tahoma"/>
        <family val="2"/>
      </rPr>
      <t>: A. Los proponentes interesados, deberán diligenciar el VALOR UNITARIO y el IVA, (Celdas resaltadas en color Azul), el cual, se entiende ofertado en pesos colombianos, sin valores decimales, e incluye todos los costos directos e indirectos a que haya lugar y demás conceptos para el cumplimiento del Objeto contractual.
B. Si el Proponente y/o Servicio esta sujeto a IVA, se solicita ingresar dicho valor, de lo contrario no diligenciar la casilla del IVA.</t>
    </r>
  </si>
  <si>
    <r>
      <rPr>
        <b/>
        <sz val="11"/>
        <color rgb="FF000000"/>
        <rFont val="Tahoma"/>
        <family val="2"/>
      </rPr>
      <t>Nota 2.</t>
    </r>
    <r>
      <rPr>
        <sz val="11"/>
        <color rgb="FF000000"/>
        <rFont val="Tahoma"/>
        <family val="2"/>
      </rPr>
      <t>: La propuesta deberá cumplir estrictamente con las especificaciones técnicas planteadas.</t>
    </r>
  </si>
  <si>
    <t>SUBTOTAL
(Valor Unitario)</t>
  </si>
  <si>
    <t>VALOR TOTAL</t>
  </si>
  <si>
    <t xml:space="preserve">Nombre del representante Legal: </t>
  </si>
  <si>
    <t>C.C.:</t>
  </si>
  <si>
    <t xml:space="preserve">Empresa:  </t>
  </si>
  <si>
    <t>Nit :</t>
  </si>
  <si>
    <t xml:space="preserve">Dirección:  </t>
  </si>
  <si>
    <t>Teléfono:</t>
  </si>
  <si>
    <t xml:space="preserve">minibanderitas 5 colores paquete </t>
  </si>
  <si>
    <r>
      <rPr>
        <b/>
        <sz val="11"/>
        <color rgb="FF000000"/>
        <rFont val="Tahoma"/>
        <family val="2"/>
      </rPr>
      <t>Nota 3.</t>
    </r>
    <r>
      <rPr>
        <sz val="11"/>
        <color rgb="FF000000"/>
        <rFont val="Tahoma"/>
        <family val="2"/>
      </rPr>
      <t>: El plazo para la ejecución del contrato será a partir de la fecha del acta de inicio, sin exceder el día 15 de diciembre de 2025, previo cumplimiento de los requisitos de perfeccionamiento.</t>
    </r>
  </si>
  <si>
    <t>OBJETO:  DAF_ADM1049-  COMPRAVENTA DE PAPELERÍA Y ÚTILES DE OFICINA, NECESARIOS PARA EL DESARROLLO MISIONAL DE LA SNR Y OFICINAS DE REGISTRO A NIVEL NACIONAL</t>
  </si>
  <si>
    <t xml:space="preserve">Regla plastica </t>
  </si>
  <si>
    <t>PAQUETE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</si>
</sst>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&quot;$&quot;* #,##0.00_-;\-&quot;$&quot;* #,##0.00_-;_-&quot;$&quot;* &quot;-&quot;??_-;_-@_-"/>
    <numFmt numFmtId="166" formatCode="_-&quot;$&quot;* #,##0.0000_-;\-&quot;$&quot;* #,##0.0000_-;_-&quot;$&quot;* &quot;-&quot;??_-;_-@_-"/>
  </numFmts>
  <fonts count="2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b/>
      <sz val="16"/>
      <color rgb="FFC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0000"/>
      <name val="Tahoma"/>
      <family val="2"/>
    </font>
    <font>
      <b/>
      <sz val="11"/>
      <color rgb="FF000000"/>
      <name val="Tahoma"/>
      <family val="2"/>
    </font>
    <font>
      <b/>
      <sz val="11"/>
      <color theme="1"/>
      <name val="Tahoma"/>
      <family val="2"/>
    </font>
    <font>
      <sz val="12"/>
      <color theme="0"/>
      <name val="Aptos Narrow"/>
      <family val="2"/>
      <scheme val="minor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auto="1"/>
        <bgColor theme="0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3" fontId="0" fillId="2" borderId="0" xfId="0" applyNumberFormat="1" applyFill="1"/>
    <xf numFmtId="0" fontId="3" fillId="2" borderId="0" xfId="0" applyFont="1" applyFill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42" fontId="7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42" fontId="10" fillId="0" borderId="0" xfId="0" applyNumberFormat="1" applyFont="1" applyAlignment="1">
      <alignment horizontal="center" vertical="center" wrapText="1"/>
    </xf>
    <xf numFmtId="166" fontId="6" fillId="0" borderId="0" xfId="0" applyNumberFormat="1" applyFont="1"/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3" fontId="14" fillId="0" borderId="8" xfId="0" applyNumberFormat="1" applyFont="1" applyBorder="1" applyAlignment="1">
      <alignment horizontal="center" vertical="center"/>
    </xf>
    <xf numFmtId="0" fontId="0" fillId="0" borderId="8" xfId="0" applyBorder="1"/>
    <xf numFmtId="0" fontId="14" fillId="0" borderId="8" xfId="0" applyFont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2" fillId="3" borderId="9" xfId="0" applyFont="1" applyFill="1" applyBorder="1" applyAlignment="1">
      <alignment horizontal="center" vertical="center" wrapText="1"/>
    </xf>
    <xf numFmtId="0" fontId="0" fillId="5" borderId="8" xfId="0" applyFill="1" applyBorder="1" applyProtection="1">
      <protection locked="0"/>
    </xf>
    <xf numFmtId="0" fontId="20" fillId="4" borderId="0" xfId="3" applyFont="1" applyFill="1" applyAlignment="1" applyProtection="1">
      <alignment vertical="center"/>
      <protection locked="0"/>
    </xf>
    <xf numFmtId="0" fontId="15" fillId="2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0" borderId="0" xfId="0" applyAlignment="1">
      <alignment horizontal="left"/>
    </xf>
    <xf numFmtId="0" fontId="13" fillId="0" borderId="7" xfId="0" applyFont="1" applyBorder="1" applyAlignment="1">
      <alignment vertical="center" wrapText="1"/>
    </xf>
    <xf numFmtId="0" fontId="21" fillId="2" borderId="0" xfId="0" applyFont="1" applyFill="1"/>
    <xf numFmtId="0" fontId="22" fillId="0" borderId="0" xfId="0" applyFont="1"/>
    <xf numFmtId="0" fontId="21" fillId="0" borderId="0" xfId="0" applyFont="1"/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18" fillId="0" borderId="0" xfId="3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NumberFormat="1" applyFont="1" applyBorder="1" applyAlignment="1" applyProtection="1">
      <alignment horizontal="center" vertical="center" wrapText="1"/>
    </xf>
    <xf numFmtId="164" fontId="5" fillId="0" borderId="5" xfId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8" fillId="4" borderId="0" xfId="3" applyFont="1" applyFill="1" applyAlignment="1">
      <alignment horizontal="left" vertical="center" wrapText="1"/>
    </xf>
  </cellXfs>
  <cellStyles count="5">
    <cellStyle name="Millares" xfId="1" builtinId="3"/>
    <cellStyle name="Normal" xfId="0" builtinId="0"/>
    <cellStyle name="Normal 2" xfId="2" xr:uid="{00000000-0005-0000-0000-000002000000}"/>
    <cellStyle name="Normal 3" xfId="4" xr:uid="{00000000-0005-0000-0000-000003000000}"/>
    <cellStyle name="Normal 7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1299882</xdr:colOff>
      <xdr:row>0</xdr:row>
      <xdr:rowOff>0</xdr:rowOff>
    </xdr:from>
    <xdr:to>
      <xdr:col>2</xdr:col>
      <xdr:colOff>1305671</xdr:colOff>
      <xdr:row>2</xdr:row>
      <xdr:rowOff>289486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48F4D420-1FFF-4C03-A292-BFB16D703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0"/>
          <a:ext cx="1831414" cy="10133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9"/>
  <sheetViews>
    <sheetView showGridLines="0" tabSelected="1" zoomScale="70" zoomScaleNormal="70" workbookViewId="0">
      <selection activeCell="C26" sqref="C26"/>
    </sheetView>
  </sheetViews>
  <sheetFormatPr baseColWidth="10" defaultColWidth="11" defaultRowHeight="15.75" x14ac:dyDescent="0.25"/>
  <cols>
    <col min="1" max="1" width="6.375" style="38" customWidth="1"/>
    <col min="2" max="2" width="7" style="1" customWidth="1"/>
    <col min="3" max="3" width="54.875" style="2" customWidth="1"/>
    <col min="4" max="4" width="18" style="2" customWidth="1"/>
    <col min="5" max="5" width="14.25" style="3" customWidth="1"/>
    <col min="6" max="6" width="17.75" style="1" customWidth="1"/>
    <col min="7" max="7" width="13.75" style="1" customWidth="1"/>
    <col min="8" max="8" width="15.375" style="1" customWidth="1"/>
    <col min="9" max="9" width="30.375" style="4" customWidth="1"/>
    <col min="10" max="10" width="19.625" customWidth="1"/>
    <col min="11" max="16384" width="11" style="1"/>
  </cols>
  <sheetData>
    <row r="1" spans="1:12" ht="26.25" customHeight="1" x14ac:dyDescent="0.25"/>
    <row r="2" spans="1:12" ht="30.75" customHeight="1" x14ac:dyDescent="0.25"/>
    <row r="3" spans="1:12" ht="24.75" thickBot="1" x14ac:dyDescent="0.45">
      <c r="B3" s="44" t="s">
        <v>0</v>
      </c>
      <c r="C3" s="44"/>
      <c r="D3" s="44"/>
      <c r="E3" s="44"/>
      <c r="F3" s="44"/>
      <c r="G3" s="44"/>
      <c r="H3" s="44"/>
      <c r="I3" s="44"/>
    </row>
    <row r="4" spans="1:12" s="5" customFormat="1" ht="30" customHeight="1" thickBot="1" x14ac:dyDescent="0.25">
      <c r="A4" s="39"/>
      <c r="B4" s="45" t="s">
        <v>107</v>
      </c>
      <c r="C4" s="46"/>
      <c r="D4" s="46"/>
      <c r="E4" s="46"/>
      <c r="F4" s="46"/>
      <c r="G4" s="47"/>
      <c r="H4" s="48" t="s">
        <v>1</v>
      </c>
      <c r="I4" s="49"/>
    </row>
    <row r="5" spans="1:12" s="5" customFormat="1" ht="13.5" x14ac:dyDescent="0.25">
      <c r="A5" s="39"/>
      <c r="B5" s="6"/>
      <c r="C5" s="7"/>
      <c r="D5" s="7"/>
      <c r="E5" s="8"/>
      <c r="F5" s="9"/>
      <c r="G5" s="10"/>
      <c r="H5" s="10"/>
      <c r="I5" s="11"/>
    </row>
    <row r="6" spans="1:12" s="5" customFormat="1" ht="13.5" thickBot="1" x14ac:dyDescent="0.25">
      <c r="A6" s="39"/>
      <c r="B6" s="12" t="s">
        <v>2</v>
      </c>
      <c r="C6" s="12"/>
      <c r="D6" s="6"/>
      <c r="E6" s="12"/>
      <c r="F6" s="12"/>
      <c r="G6" s="12"/>
      <c r="H6" s="12"/>
      <c r="I6" s="12"/>
    </row>
    <row r="7" spans="1:12" s="5" customFormat="1" ht="13.5" thickBot="1" x14ac:dyDescent="0.25">
      <c r="A7" s="39"/>
      <c r="B7" s="50" t="s">
        <v>3</v>
      </c>
      <c r="C7" s="51"/>
      <c r="D7" s="51"/>
      <c r="E7" s="51"/>
      <c r="F7" s="51"/>
      <c r="G7" s="51"/>
      <c r="H7" s="51"/>
      <c r="I7" s="52"/>
    </row>
    <row r="8" spans="1:12" s="5" customFormat="1" ht="13.5" thickBot="1" x14ac:dyDescent="0.25">
      <c r="A8" s="39"/>
      <c r="B8" s="50" t="s">
        <v>4</v>
      </c>
      <c r="C8" s="51"/>
      <c r="D8" s="51"/>
      <c r="E8" s="51"/>
      <c r="F8" s="51"/>
      <c r="G8" s="51"/>
      <c r="H8" s="51"/>
      <c r="I8" s="52"/>
    </row>
    <row r="9" spans="1:12" s="5" customFormat="1" ht="13.5" thickBot="1" x14ac:dyDescent="0.25">
      <c r="A9" s="39"/>
      <c r="B9" s="13"/>
      <c r="C9" s="14"/>
      <c r="D9" s="14"/>
      <c r="E9" s="15"/>
      <c r="F9" s="16"/>
      <c r="G9" s="17"/>
      <c r="H9" s="17"/>
      <c r="I9" s="18"/>
      <c r="J9" s="19"/>
    </row>
    <row r="10" spans="1:12" ht="48" thickBot="1" x14ac:dyDescent="0.3">
      <c r="B10" s="29" t="s">
        <v>5</v>
      </c>
      <c r="C10" s="20" t="s">
        <v>6</v>
      </c>
      <c r="D10" s="20" t="s">
        <v>7</v>
      </c>
      <c r="E10" s="20" t="s">
        <v>8</v>
      </c>
      <c r="F10" s="20" t="s">
        <v>9</v>
      </c>
      <c r="G10" s="21" t="s">
        <v>10</v>
      </c>
      <c r="H10" s="20" t="s">
        <v>97</v>
      </c>
      <c r="I10" s="29" t="s">
        <v>98</v>
      </c>
    </row>
    <row r="11" spans="1:12" customFormat="1" x14ac:dyDescent="0.25">
      <c r="A11" s="40" t="s">
        <v>14</v>
      </c>
      <c r="B11" s="37">
        <v>1</v>
      </c>
      <c r="C11" s="22" t="s">
        <v>15</v>
      </c>
      <c r="D11" s="25" t="s">
        <v>16</v>
      </c>
      <c r="E11" s="23">
        <v>1528</v>
      </c>
      <c r="F11" s="30"/>
      <c r="G11" s="30"/>
      <c r="H11" s="24">
        <f t="shared" ref="H11:H34" si="0">ROUND((F11+G11),0)</f>
        <v>0</v>
      </c>
      <c r="I11" s="24">
        <f t="shared" ref="I11:I34" si="1">ROUND((H11*E11),0)</f>
        <v>0</v>
      </c>
      <c r="K11" s="1"/>
      <c r="L11" s="1"/>
    </row>
    <row r="12" spans="1:12" customFormat="1" x14ac:dyDescent="0.25">
      <c r="A12" s="40" t="s">
        <v>14</v>
      </c>
      <c r="B12" s="37">
        <v>2</v>
      </c>
      <c r="C12" s="22" t="s">
        <v>19</v>
      </c>
      <c r="D12" s="25" t="s">
        <v>16</v>
      </c>
      <c r="E12" s="23">
        <v>5056</v>
      </c>
      <c r="F12" s="30"/>
      <c r="G12" s="30"/>
      <c r="H12" s="24">
        <f t="shared" si="0"/>
        <v>0</v>
      </c>
      <c r="I12" s="24">
        <f t="shared" si="1"/>
        <v>0</v>
      </c>
      <c r="K12" s="1"/>
      <c r="L12" s="1"/>
    </row>
    <row r="13" spans="1:12" customFormat="1" x14ac:dyDescent="0.25">
      <c r="A13" s="40" t="s">
        <v>14</v>
      </c>
      <c r="B13" s="37">
        <v>3</v>
      </c>
      <c r="C13" s="22" t="s">
        <v>20</v>
      </c>
      <c r="D13" s="25" t="s">
        <v>21</v>
      </c>
      <c r="E13" s="23">
        <v>4610</v>
      </c>
      <c r="F13" s="30"/>
      <c r="G13" s="30"/>
      <c r="H13" s="24">
        <f t="shared" si="0"/>
        <v>0</v>
      </c>
      <c r="I13" s="24">
        <f t="shared" si="1"/>
        <v>0</v>
      </c>
      <c r="K13" s="1"/>
      <c r="L13" s="1"/>
    </row>
    <row r="14" spans="1:12" customFormat="1" x14ac:dyDescent="0.25">
      <c r="A14" s="40" t="s">
        <v>11</v>
      </c>
      <c r="B14" s="37">
        <v>4</v>
      </c>
      <c r="C14" s="22" t="s">
        <v>31</v>
      </c>
      <c r="D14" s="25" t="s">
        <v>32</v>
      </c>
      <c r="E14" s="23">
        <v>3000</v>
      </c>
      <c r="F14" s="30"/>
      <c r="G14" s="30"/>
      <c r="H14" s="24">
        <f>ROUND((F14+G14),0)</f>
        <v>0</v>
      </c>
      <c r="I14" s="24">
        <f>ROUND((H14*E14),0)</f>
        <v>0</v>
      </c>
      <c r="K14" s="1"/>
      <c r="L14" s="1"/>
    </row>
    <row r="15" spans="1:12" customFormat="1" x14ac:dyDescent="0.25">
      <c r="A15" s="40" t="s">
        <v>11</v>
      </c>
      <c r="B15" s="37">
        <v>5</v>
      </c>
      <c r="C15" s="22" t="s">
        <v>17</v>
      </c>
      <c r="D15" s="25" t="s">
        <v>18</v>
      </c>
      <c r="E15" s="23">
        <v>883</v>
      </c>
      <c r="F15" s="30"/>
      <c r="G15" s="30"/>
      <c r="H15" s="24">
        <f t="shared" si="0"/>
        <v>0</v>
      </c>
      <c r="I15" s="24">
        <f t="shared" si="1"/>
        <v>0</v>
      </c>
      <c r="K15" s="1"/>
      <c r="L15" s="1"/>
    </row>
    <row r="16" spans="1:12" customFormat="1" x14ac:dyDescent="0.25">
      <c r="A16" s="40" t="s">
        <v>11</v>
      </c>
      <c r="B16" s="37">
        <v>6</v>
      </c>
      <c r="C16" s="22" t="s">
        <v>22</v>
      </c>
      <c r="D16" s="25" t="s">
        <v>12</v>
      </c>
      <c r="E16" s="23">
        <v>90</v>
      </c>
      <c r="F16" s="30"/>
      <c r="G16" s="30"/>
      <c r="H16" s="24">
        <f t="shared" si="0"/>
        <v>0</v>
      </c>
      <c r="I16" s="24">
        <f t="shared" si="1"/>
        <v>0</v>
      </c>
      <c r="K16" s="1"/>
      <c r="L16" s="1"/>
    </row>
    <row r="17" spans="1:12" customFormat="1" x14ac:dyDescent="0.25">
      <c r="A17" s="40" t="s">
        <v>11</v>
      </c>
      <c r="B17" s="37">
        <v>7</v>
      </c>
      <c r="C17" s="22" t="s">
        <v>23</v>
      </c>
      <c r="D17" s="25" t="s">
        <v>12</v>
      </c>
      <c r="E17" s="23">
        <v>105</v>
      </c>
      <c r="F17" s="30"/>
      <c r="G17" s="30"/>
      <c r="H17" s="24">
        <f t="shared" si="0"/>
        <v>0</v>
      </c>
      <c r="I17" s="24">
        <f t="shared" si="1"/>
        <v>0</v>
      </c>
      <c r="K17" s="1"/>
      <c r="L17" s="1"/>
    </row>
    <row r="18" spans="1:12" customFormat="1" x14ac:dyDescent="0.25">
      <c r="A18" s="40" t="s">
        <v>11</v>
      </c>
      <c r="B18" s="37">
        <v>8</v>
      </c>
      <c r="C18" s="22" t="s">
        <v>24</v>
      </c>
      <c r="D18" s="25" t="s">
        <v>12</v>
      </c>
      <c r="E18" s="23">
        <v>85</v>
      </c>
      <c r="F18" s="30"/>
      <c r="G18" s="30"/>
      <c r="H18" s="24">
        <f t="shared" si="0"/>
        <v>0</v>
      </c>
      <c r="I18" s="24">
        <f t="shared" si="1"/>
        <v>0</v>
      </c>
      <c r="K18" s="1"/>
      <c r="L18" s="1"/>
    </row>
    <row r="19" spans="1:12" customFormat="1" x14ac:dyDescent="0.25">
      <c r="A19" s="40" t="s">
        <v>11</v>
      </c>
      <c r="B19" s="37">
        <v>9</v>
      </c>
      <c r="C19" s="22" t="s">
        <v>25</v>
      </c>
      <c r="D19" s="25" t="s">
        <v>12</v>
      </c>
      <c r="E19" s="23">
        <v>77</v>
      </c>
      <c r="F19" s="30"/>
      <c r="G19" s="30"/>
      <c r="H19" s="24">
        <f t="shared" si="0"/>
        <v>0</v>
      </c>
      <c r="I19" s="24">
        <f t="shared" si="1"/>
        <v>0</v>
      </c>
      <c r="K19" s="1"/>
      <c r="L19" s="1"/>
    </row>
    <row r="20" spans="1:12" customFormat="1" x14ac:dyDescent="0.25">
      <c r="A20" s="40" t="s">
        <v>11</v>
      </c>
      <c r="B20" s="37">
        <v>10</v>
      </c>
      <c r="C20" s="22" t="s">
        <v>26</v>
      </c>
      <c r="D20" s="25" t="s">
        <v>12</v>
      </c>
      <c r="E20" s="23">
        <v>75</v>
      </c>
      <c r="F20" s="30"/>
      <c r="G20" s="30"/>
      <c r="H20" s="24">
        <f t="shared" si="0"/>
        <v>0</v>
      </c>
      <c r="I20" s="24">
        <f t="shared" si="1"/>
        <v>0</v>
      </c>
      <c r="K20" s="1"/>
      <c r="L20" s="1"/>
    </row>
    <row r="21" spans="1:12" customFormat="1" x14ac:dyDescent="0.25">
      <c r="A21" s="40" t="s">
        <v>11</v>
      </c>
      <c r="B21" s="37">
        <v>11</v>
      </c>
      <c r="C21" s="22" t="s">
        <v>28</v>
      </c>
      <c r="D21" s="25" t="s">
        <v>16</v>
      </c>
      <c r="E21" s="23">
        <v>6000</v>
      </c>
      <c r="F21" s="30"/>
      <c r="G21" s="30"/>
      <c r="H21" s="24">
        <f t="shared" si="0"/>
        <v>0</v>
      </c>
      <c r="I21" s="24">
        <f t="shared" si="1"/>
        <v>0</v>
      </c>
      <c r="K21" s="1"/>
      <c r="L21" s="1"/>
    </row>
    <row r="22" spans="1:12" customFormat="1" x14ac:dyDescent="0.25">
      <c r="A22" s="40" t="s">
        <v>11</v>
      </c>
      <c r="B22" s="37">
        <v>12</v>
      </c>
      <c r="C22" s="22" t="s">
        <v>29</v>
      </c>
      <c r="D22" s="25" t="s">
        <v>18</v>
      </c>
      <c r="E22" s="23">
        <v>2000</v>
      </c>
      <c r="F22" s="30"/>
      <c r="G22" s="30"/>
      <c r="H22" s="24">
        <f t="shared" si="0"/>
        <v>0</v>
      </c>
      <c r="I22" s="24">
        <f t="shared" si="1"/>
        <v>0</v>
      </c>
      <c r="K22" s="1"/>
      <c r="L22" s="1"/>
    </row>
    <row r="23" spans="1:12" customFormat="1" x14ac:dyDescent="0.25">
      <c r="A23" s="40" t="s">
        <v>11</v>
      </c>
      <c r="B23" s="37">
        <v>13</v>
      </c>
      <c r="C23" s="22" t="s">
        <v>30</v>
      </c>
      <c r="D23" s="25" t="s">
        <v>109</v>
      </c>
      <c r="E23" s="23">
        <v>100</v>
      </c>
      <c r="F23" s="30"/>
      <c r="G23" s="30"/>
      <c r="H23" s="24">
        <f t="shared" si="0"/>
        <v>0</v>
      </c>
      <c r="I23" s="24">
        <f t="shared" si="1"/>
        <v>0</v>
      </c>
      <c r="K23" s="1"/>
      <c r="L23" s="1"/>
    </row>
    <row r="24" spans="1:12" customFormat="1" x14ac:dyDescent="0.25">
      <c r="A24" s="40" t="s">
        <v>11</v>
      </c>
      <c r="B24" s="37">
        <v>14</v>
      </c>
      <c r="C24" s="22" t="s">
        <v>33</v>
      </c>
      <c r="D24" s="25" t="s">
        <v>27</v>
      </c>
      <c r="E24" s="23">
        <v>360</v>
      </c>
      <c r="F24" s="30"/>
      <c r="G24" s="30"/>
      <c r="H24" s="24">
        <f t="shared" si="0"/>
        <v>0</v>
      </c>
      <c r="I24" s="24">
        <f t="shared" si="1"/>
        <v>0</v>
      </c>
      <c r="K24" s="1"/>
      <c r="L24" s="1"/>
    </row>
    <row r="25" spans="1:12" customFormat="1" x14ac:dyDescent="0.25">
      <c r="A25" s="40" t="s">
        <v>11</v>
      </c>
      <c r="B25" s="37">
        <v>15</v>
      </c>
      <c r="C25" s="22" t="s">
        <v>34</v>
      </c>
      <c r="D25" s="25" t="s">
        <v>27</v>
      </c>
      <c r="E25" s="23">
        <v>7800</v>
      </c>
      <c r="F25" s="30"/>
      <c r="G25" s="30"/>
      <c r="H25" s="24">
        <f t="shared" si="0"/>
        <v>0</v>
      </c>
      <c r="I25" s="24">
        <f t="shared" si="1"/>
        <v>0</v>
      </c>
      <c r="K25" s="1"/>
      <c r="L25" s="1"/>
    </row>
    <row r="26" spans="1:12" customFormat="1" x14ac:dyDescent="0.25">
      <c r="A26" s="40" t="s">
        <v>11</v>
      </c>
      <c r="B26" s="37">
        <v>16</v>
      </c>
      <c r="C26" s="22" t="s">
        <v>35</v>
      </c>
      <c r="D26" s="25" t="s">
        <v>27</v>
      </c>
      <c r="E26" s="23">
        <v>2000</v>
      </c>
      <c r="F26" s="30"/>
      <c r="G26" s="30"/>
      <c r="H26" s="24">
        <f t="shared" si="0"/>
        <v>0</v>
      </c>
      <c r="I26" s="24">
        <f t="shared" si="1"/>
        <v>0</v>
      </c>
      <c r="K26" s="1"/>
      <c r="L26" s="1"/>
    </row>
    <row r="27" spans="1:12" customFormat="1" x14ac:dyDescent="0.25">
      <c r="A27" s="40" t="s">
        <v>11</v>
      </c>
      <c r="B27" s="37">
        <v>17</v>
      </c>
      <c r="C27" s="22" t="s">
        <v>36</v>
      </c>
      <c r="D27" s="25" t="s">
        <v>37</v>
      </c>
      <c r="E27" s="23">
        <v>1145</v>
      </c>
      <c r="F27" s="30"/>
      <c r="G27" s="30"/>
      <c r="H27" s="24">
        <f t="shared" si="0"/>
        <v>0</v>
      </c>
      <c r="I27" s="24">
        <f t="shared" si="1"/>
        <v>0</v>
      </c>
      <c r="K27" s="1"/>
      <c r="L27" s="1"/>
    </row>
    <row r="28" spans="1:12" customFormat="1" x14ac:dyDescent="0.25">
      <c r="A28" s="40" t="s">
        <v>11</v>
      </c>
      <c r="B28" s="37">
        <v>18</v>
      </c>
      <c r="C28" s="22" t="s">
        <v>38</v>
      </c>
      <c r="D28" s="25" t="s">
        <v>37</v>
      </c>
      <c r="E28" s="23">
        <v>4257</v>
      </c>
      <c r="F28" s="30"/>
      <c r="G28" s="30"/>
      <c r="H28" s="24">
        <f t="shared" si="0"/>
        <v>0</v>
      </c>
      <c r="I28" s="24">
        <f t="shared" si="1"/>
        <v>0</v>
      </c>
      <c r="K28" s="1"/>
      <c r="L28" s="1"/>
    </row>
    <row r="29" spans="1:12" customFormat="1" x14ac:dyDescent="0.25">
      <c r="A29" s="40" t="s">
        <v>11</v>
      </c>
      <c r="B29" s="37">
        <v>19</v>
      </c>
      <c r="C29" s="22" t="s">
        <v>39</v>
      </c>
      <c r="D29" s="25" t="s">
        <v>12</v>
      </c>
      <c r="E29" s="23">
        <v>296</v>
      </c>
      <c r="F29" s="30"/>
      <c r="G29" s="30"/>
      <c r="H29" s="24">
        <f t="shared" si="0"/>
        <v>0</v>
      </c>
      <c r="I29" s="24">
        <f t="shared" si="1"/>
        <v>0</v>
      </c>
      <c r="K29" s="1"/>
      <c r="L29" s="1"/>
    </row>
    <row r="30" spans="1:12" customFormat="1" x14ac:dyDescent="0.25">
      <c r="A30" s="40" t="s">
        <v>11</v>
      </c>
      <c r="B30" s="37">
        <v>20</v>
      </c>
      <c r="C30" s="22" t="s">
        <v>41</v>
      </c>
      <c r="D30" s="25" t="s">
        <v>12</v>
      </c>
      <c r="E30" s="23">
        <v>930</v>
      </c>
      <c r="F30" s="30"/>
      <c r="G30" s="30"/>
      <c r="H30" s="24">
        <f t="shared" si="0"/>
        <v>0</v>
      </c>
      <c r="I30" s="24">
        <f t="shared" si="1"/>
        <v>0</v>
      </c>
      <c r="K30" s="1"/>
      <c r="L30" s="1"/>
    </row>
    <row r="31" spans="1:12" customFormat="1" x14ac:dyDescent="0.25">
      <c r="A31" s="40" t="s">
        <v>11</v>
      </c>
      <c r="B31" s="37">
        <v>21</v>
      </c>
      <c r="C31" s="22" t="s">
        <v>43</v>
      </c>
      <c r="D31" s="25" t="s">
        <v>12</v>
      </c>
      <c r="E31" s="23">
        <v>930</v>
      </c>
      <c r="F31" s="30"/>
      <c r="G31" s="30"/>
      <c r="H31" s="24">
        <f t="shared" si="0"/>
        <v>0</v>
      </c>
      <c r="I31" s="24">
        <f t="shared" si="1"/>
        <v>0</v>
      </c>
      <c r="K31" s="1"/>
      <c r="L31" s="1"/>
    </row>
    <row r="32" spans="1:12" customFormat="1" x14ac:dyDescent="0.25">
      <c r="A32" s="40" t="s">
        <v>11</v>
      </c>
      <c r="B32" s="37">
        <v>22</v>
      </c>
      <c r="C32" s="22" t="s">
        <v>44</v>
      </c>
      <c r="D32" s="25" t="s">
        <v>12</v>
      </c>
      <c r="E32" s="23">
        <v>50</v>
      </c>
      <c r="F32" s="30"/>
      <c r="G32" s="30"/>
      <c r="H32" s="24">
        <f t="shared" si="0"/>
        <v>0</v>
      </c>
      <c r="I32" s="24">
        <f t="shared" si="1"/>
        <v>0</v>
      </c>
      <c r="K32" s="1"/>
      <c r="L32" s="1"/>
    </row>
    <row r="33" spans="1:12" customFormat="1" x14ac:dyDescent="0.25">
      <c r="A33" s="40" t="s">
        <v>11</v>
      </c>
      <c r="B33" s="37">
        <v>23</v>
      </c>
      <c r="C33" s="22" t="s">
        <v>45</v>
      </c>
      <c r="D33" s="25" t="s">
        <v>12</v>
      </c>
      <c r="E33" s="23">
        <v>10</v>
      </c>
      <c r="F33" s="30"/>
      <c r="G33" s="30"/>
      <c r="H33" s="24">
        <f t="shared" si="0"/>
        <v>0</v>
      </c>
      <c r="I33" s="24">
        <f t="shared" si="1"/>
        <v>0</v>
      </c>
      <c r="K33" s="1"/>
      <c r="L33" s="1"/>
    </row>
    <row r="34" spans="1:12" customFormat="1" x14ac:dyDescent="0.25">
      <c r="A34" s="40" t="s">
        <v>11</v>
      </c>
      <c r="B34" s="37">
        <v>24</v>
      </c>
      <c r="C34" s="22" t="s">
        <v>46</v>
      </c>
      <c r="D34" s="25" t="s">
        <v>47</v>
      </c>
      <c r="E34" s="23">
        <v>97</v>
      </c>
      <c r="F34" s="30"/>
      <c r="G34" s="30"/>
      <c r="H34" s="24">
        <f t="shared" si="0"/>
        <v>0</v>
      </c>
      <c r="I34" s="24">
        <f t="shared" si="1"/>
        <v>0</v>
      </c>
      <c r="K34" s="1"/>
      <c r="L34" s="1"/>
    </row>
    <row r="35" spans="1:12" customFormat="1" x14ac:dyDescent="0.25">
      <c r="A35" s="40" t="s">
        <v>48</v>
      </c>
      <c r="B35" s="37">
        <v>25</v>
      </c>
      <c r="C35" s="22" t="s">
        <v>49</v>
      </c>
      <c r="D35" s="25" t="s">
        <v>12</v>
      </c>
      <c r="E35" s="23">
        <v>800</v>
      </c>
      <c r="F35" s="30"/>
      <c r="G35" s="30"/>
      <c r="H35" s="24">
        <f t="shared" ref="H35:H47" si="2">ROUND((F35+G35),0)</f>
        <v>0</v>
      </c>
      <c r="I35" s="24">
        <f t="shared" ref="I35:I47" si="3">ROUND((H35*E35),0)</f>
        <v>0</v>
      </c>
      <c r="K35" s="1"/>
      <c r="L35" s="1"/>
    </row>
    <row r="36" spans="1:12" customFormat="1" x14ac:dyDescent="0.25">
      <c r="A36" s="40" t="s">
        <v>48</v>
      </c>
      <c r="B36" s="37">
        <v>26</v>
      </c>
      <c r="C36" s="22" t="s">
        <v>50</v>
      </c>
      <c r="D36" s="25" t="s">
        <v>51</v>
      </c>
      <c r="E36" s="23">
        <v>1050</v>
      </c>
      <c r="F36" s="30"/>
      <c r="G36" s="30"/>
      <c r="H36" s="24">
        <f t="shared" si="2"/>
        <v>0</v>
      </c>
      <c r="I36" s="24">
        <f t="shared" si="3"/>
        <v>0</v>
      </c>
      <c r="K36" s="1"/>
      <c r="L36" s="1"/>
    </row>
    <row r="37" spans="1:12" customFormat="1" x14ac:dyDescent="0.25">
      <c r="A37" s="40" t="s">
        <v>48</v>
      </c>
      <c r="B37" s="37">
        <v>27</v>
      </c>
      <c r="C37" s="22" t="s">
        <v>52</v>
      </c>
      <c r="D37" s="25" t="s">
        <v>12</v>
      </c>
      <c r="E37" s="23">
        <v>20000</v>
      </c>
      <c r="F37" s="30"/>
      <c r="G37" s="30"/>
      <c r="H37" s="24">
        <f t="shared" si="2"/>
        <v>0</v>
      </c>
      <c r="I37" s="24">
        <f t="shared" si="3"/>
        <v>0</v>
      </c>
      <c r="K37" s="1"/>
      <c r="L37" s="1"/>
    </row>
    <row r="38" spans="1:12" customFormat="1" x14ac:dyDescent="0.25">
      <c r="A38" s="40" t="s">
        <v>48</v>
      </c>
      <c r="B38" s="37">
        <v>28</v>
      </c>
      <c r="C38" s="22" t="s">
        <v>53</v>
      </c>
      <c r="D38" s="25" t="s">
        <v>54</v>
      </c>
      <c r="E38" s="23">
        <v>10000</v>
      </c>
      <c r="F38" s="30"/>
      <c r="G38" s="30"/>
      <c r="H38" s="24">
        <f t="shared" si="2"/>
        <v>0</v>
      </c>
      <c r="I38" s="24">
        <f t="shared" si="3"/>
        <v>0</v>
      </c>
      <c r="K38" s="1"/>
      <c r="L38" s="1"/>
    </row>
    <row r="39" spans="1:12" customFormat="1" x14ac:dyDescent="0.25">
      <c r="A39" s="40" t="s">
        <v>48</v>
      </c>
      <c r="B39" s="37">
        <v>29</v>
      </c>
      <c r="C39" s="22" t="s">
        <v>55</v>
      </c>
      <c r="D39" s="25" t="s">
        <v>12</v>
      </c>
      <c r="E39" s="23">
        <v>2400</v>
      </c>
      <c r="F39" s="30"/>
      <c r="G39" s="30"/>
      <c r="H39" s="24">
        <f t="shared" si="2"/>
        <v>0</v>
      </c>
      <c r="I39" s="24">
        <f t="shared" si="3"/>
        <v>0</v>
      </c>
      <c r="K39" s="1"/>
      <c r="L39" s="1"/>
    </row>
    <row r="40" spans="1:12" customFormat="1" x14ac:dyDescent="0.25">
      <c r="A40" s="40" t="s">
        <v>48</v>
      </c>
      <c r="B40" s="37">
        <v>30</v>
      </c>
      <c r="C40" s="22" t="s">
        <v>56</v>
      </c>
      <c r="D40" s="25" t="s">
        <v>16</v>
      </c>
      <c r="E40" s="23">
        <v>2500</v>
      </c>
      <c r="F40" s="30"/>
      <c r="G40" s="30"/>
      <c r="H40" s="24">
        <f t="shared" si="2"/>
        <v>0</v>
      </c>
      <c r="I40" s="24">
        <f t="shared" si="3"/>
        <v>0</v>
      </c>
      <c r="K40" s="1"/>
      <c r="L40" s="1"/>
    </row>
    <row r="41" spans="1:12" customFormat="1" x14ac:dyDescent="0.25">
      <c r="A41" s="40" t="s">
        <v>48</v>
      </c>
      <c r="B41" s="37">
        <v>31</v>
      </c>
      <c r="C41" s="22" t="s">
        <v>57</v>
      </c>
      <c r="D41" s="25" t="s">
        <v>42</v>
      </c>
      <c r="E41" s="23">
        <v>10000</v>
      </c>
      <c r="F41" s="30"/>
      <c r="G41" s="30"/>
      <c r="H41" s="24">
        <f t="shared" si="2"/>
        <v>0</v>
      </c>
      <c r="I41" s="24">
        <f t="shared" si="3"/>
        <v>0</v>
      </c>
      <c r="K41" s="1"/>
      <c r="L41" s="1"/>
    </row>
    <row r="42" spans="1:12" customFormat="1" x14ac:dyDescent="0.25">
      <c r="A42" s="40" t="s">
        <v>48</v>
      </c>
      <c r="B42" s="37">
        <v>32</v>
      </c>
      <c r="C42" s="22" t="s">
        <v>58</v>
      </c>
      <c r="D42" s="25" t="s">
        <v>40</v>
      </c>
      <c r="E42" s="23">
        <v>10000</v>
      </c>
      <c r="F42" s="30"/>
      <c r="G42" s="30"/>
      <c r="H42" s="24">
        <f t="shared" si="2"/>
        <v>0</v>
      </c>
      <c r="I42" s="24">
        <f t="shared" si="3"/>
        <v>0</v>
      </c>
      <c r="K42" s="1"/>
      <c r="L42" s="1"/>
    </row>
    <row r="43" spans="1:12" customFormat="1" x14ac:dyDescent="0.25">
      <c r="A43" s="40" t="s">
        <v>48</v>
      </c>
      <c r="B43" s="37">
        <v>33</v>
      </c>
      <c r="C43" s="22" t="s">
        <v>59</v>
      </c>
      <c r="D43" s="25" t="s">
        <v>12</v>
      </c>
      <c r="E43" s="23">
        <v>4000</v>
      </c>
      <c r="F43" s="30"/>
      <c r="G43" s="30"/>
      <c r="H43" s="24">
        <f t="shared" si="2"/>
        <v>0</v>
      </c>
      <c r="I43" s="24">
        <f t="shared" si="3"/>
        <v>0</v>
      </c>
      <c r="K43" s="1"/>
      <c r="L43" s="1"/>
    </row>
    <row r="44" spans="1:12" customFormat="1" x14ac:dyDescent="0.25">
      <c r="A44" s="40" t="s">
        <v>48</v>
      </c>
      <c r="B44" s="37">
        <v>34</v>
      </c>
      <c r="C44" s="22" t="s">
        <v>60</v>
      </c>
      <c r="D44" s="25" t="s">
        <v>61</v>
      </c>
      <c r="E44" s="23">
        <v>3500</v>
      </c>
      <c r="F44" s="30"/>
      <c r="G44" s="30"/>
      <c r="H44" s="24">
        <f t="shared" si="2"/>
        <v>0</v>
      </c>
      <c r="I44" s="24">
        <f t="shared" si="3"/>
        <v>0</v>
      </c>
      <c r="K44" s="1"/>
      <c r="L44" s="1"/>
    </row>
    <row r="45" spans="1:12" customFormat="1" x14ac:dyDescent="0.25">
      <c r="A45" s="40" t="s">
        <v>48</v>
      </c>
      <c r="B45" s="37">
        <v>35</v>
      </c>
      <c r="C45" s="22" t="s">
        <v>62</v>
      </c>
      <c r="D45" s="25" t="s">
        <v>63</v>
      </c>
      <c r="E45" s="23">
        <v>2000</v>
      </c>
      <c r="F45" s="30"/>
      <c r="G45" s="30"/>
      <c r="H45" s="24">
        <f t="shared" si="2"/>
        <v>0</v>
      </c>
      <c r="I45" s="24">
        <f t="shared" si="3"/>
        <v>0</v>
      </c>
      <c r="K45" s="1"/>
      <c r="L45" s="1"/>
    </row>
    <row r="46" spans="1:12" customFormat="1" x14ac:dyDescent="0.25">
      <c r="A46" s="40" t="s">
        <v>48</v>
      </c>
      <c r="B46" s="37">
        <v>36</v>
      </c>
      <c r="C46" s="22" t="s">
        <v>64</v>
      </c>
      <c r="D46" s="25" t="s">
        <v>63</v>
      </c>
      <c r="E46" s="23">
        <v>2000</v>
      </c>
      <c r="F46" s="30"/>
      <c r="G46" s="30"/>
      <c r="H46" s="24">
        <f t="shared" si="2"/>
        <v>0</v>
      </c>
      <c r="I46" s="24">
        <f t="shared" si="3"/>
        <v>0</v>
      </c>
      <c r="K46" s="1"/>
      <c r="L46" s="1"/>
    </row>
    <row r="47" spans="1:12" customFormat="1" x14ac:dyDescent="0.25">
      <c r="A47" s="40" t="s">
        <v>48</v>
      </c>
      <c r="B47" s="37">
        <v>37</v>
      </c>
      <c r="C47" s="22" t="s">
        <v>65</v>
      </c>
      <c r="D47" s="25" t="s">
        <v>66</v>
      </c>
      <c r="E47" s="23">
        <v>15000</v>
      </c>
      <c r="F47" s="30"/>
      <c r="G47" s="30"/>
      <c r="H47" s="24">
        <f t="shared" si="2"/>
        <v>0</v>
      </c>
      <c r="I47" s="24">
        <f t="shared" si="3"/>
        <v>0</v>
      </c>
      <c r="K47" s="1"/>
      <c r="L47" s="1"/>
    </row>
    <row r="48" spans="1:12" customFormat="1" x14ac:dyDescent="0.25">
      <c r="A48" s="40" t="s">
        <v>48</v>
      </c>
      <c r="B48" s="37">
        <v>38</v>
      </c>
      <c r="C48" s="22" t="s">
        <v>67</v>
      </c>
      <c r="D48" s="25" t="s">
        <v>68</v>
      </c>
      <c r="E48" s="23">
        <v>18000</v>
      </c>
      <c r="F48" s="30"/>
      <c r="G48" s="30"/>
      <c r="H48" s="24">
        <f t="shared" ref="H48:H74" si="4">ROUND((F48+G48),0)</f>
        <v>0</v>
      </c>
      <c r="I48" s="24">
        <f t="shared" ref="I48:I74" si="5">ROUND((H48*E48),0)</f>
        <v>0</v>
      </c>
      <c r="K48" s="1"/>
      <c r="L48" s="1"/>
    </row>
    <row r="49" spans="1:12" customFormat="1" x14ac:dyDescent="0.25">
      <c r="A49" s="40" t="s">
        <v>48</v>
      </c>
      <c r="B49" s="37">
        <v>39</v>
      </c>
      <c r="C49" s="22" t="s">
        <v>69</v>
      </c>
      <c r="D49" s="25" t="s">
        <v>68</v>
      </c>
      <c r="E49" s="23">
        <v>3000</v>
      </c>
      <c r="F49" s="30"/>
      <c r="G49" s="30"/>
      <c r="H49" s="24">
        <f t="shared" si="4"/>
        <v>0</v>
      </c>
      <c r="I49" s="24">
        <f t="shared" si="5"/>
        <v>0</v>
      </c>
      <c r="K49" s="1"/>
      <c r="L49" s="1"/>
    </row>
    <row r="50" spans="1:12" customFormat="1" x14ac:dyDescent="0.25">
      <c r="A50" s="40" t="s">
        <v>48</v>
      </c>
      <c r="B50" s="37">
        <v>40</v>
      </c>
      <c r="C50" s="22" t="s">
        <v>70</v>
      </c>
      <c r="D50" s="25" t="s">
        <v>68</v>
      </c>
      <c r="E50" s="23">
        <v>5000</v>
      </c>
      <c r="F50" s="30"/>
      <c r="G50" s="30"/>
      <c r="H50" s="24">
        <f t="shared" si="4"/>
        <v>0</v>
      </c>
      <c r="I50" s="24">
        <f t="shared" si="5"/>
        <v>0</v>
      </c>
      <c r="K50" s="1"/>
      <c r="L50" s="1"/>
    </row>
    <row r="51" spans="1:12" customFormat="1" x14ac:dyDescent="0.25">
      <c r="A51" s="40" t="s">
        <v>48</v>
      </c>
      <c r="B51" s="37">
        <v>41</v>
      </c>
      <c r="C51" s="22" t="s">
        <v>71</v>
      </c>
      <c r="D51" s="25" t="s">
        <v>12</v>
      </c>
      <c r="E51" s="23">
        <v>8600</v>
      </c>
      <c r="F51" s="30"/>
      <c r="G51" s="30"/>
      <c r="H51" s="24">
        <f t="shared" si="4"/>
        <v>0</v>
      </c>
      <c r="I51" s="24">
        <f t="shared" si="5"/>
        <v>0</v>
      </c>
      <c r="K51" s="1"/>
      <c r="L51" s="1"/>
    </row>
    <row r="52" spans="1:12" customFormat="1" x14ac:dyDescent="0.25">
      <c r="A52" s="40" t="s">
        <v>48</v>
      </c>
      <c r="B52" s="37">
        <v>42</v>
      </c>
      <c r="C52" s="22" t="s">
        <v>72</v>
      </c>
      <c r="D52" s="25" t="s">
        <v>12</v>
      </c>
      <c r="E52" s="23">
        <v>1000</v>
      </c>
      <c r="F52" s="30"/>
      <c r="G52" s="30"/>
      <c r="H52" s="24">
        <f t="shared" si="4"/>
        <v>0</v>
      </c>
      <c r="I52" s="24">
        <f t="shared" si="5"/>
        <v>0</v>
      </c>
      <c r="K52" s="1"/>
      <c r="L52" s="1"/>
    </row>
    <row r="53" spans="1:12" customFormat="1" x14ac:dyDescent="0.25">
      <c r="A53" s="40" t="s">
        <v>48</v>
      </c>
      <c r="B53" s="37">
        <v>43</v>
      </c>
      <c r="C53" s="22" t="s">
        <v>73</v>
      </c>
      <c r="D53" s="25" t="s">
        <v>12</v>
      </c>
      <c r="E53" s="23">
        <v>1000</v>
      </c>
      <c r="F53" s="30"/>
      <c r="G53" s="30"/>
      <c r="H53" s="24">
        <f t="shared" si="4"/>
        <v>0</v>
      </c>
      <c r="I53" s="24">
        <f t="shared" si="5"/>
        <v>0</v>
      </c>
      <c r="K53" s="1"/>
      <c r="L53" s="1"/>
    </row>
    <row r="54" spans="1:12" customFormat="1" x14ac:dyDescent="0.25">
      <c r="A54" s="40" t="s">
        <v>48</v>
      </c>
      <c r="B54" s="37">
        <v>44</v>
      </c>
      <c r="C54" s="22" t="s">
        <v>74</v>
      </c>
      <c r="D54" s="25" t="s">
        <v>12</v>
      </c>
      <c r="E54" s="23">
        <v>4800</v>
      </c>
      <c r="F54" s="30"/>
      <c r="G54" s="30"/>
      <c r="H54" s="24">
        <f t="shared" si="4"/>
        <v>0</v>
      </c>
      <c r="I54" s="24">
        <f t="shared" si="5"/>
        <v>0</v>
      </c>
      <c r="K54" s="1"/>
      <c r="L54" s="1"/>
    </row>
    <row r="55" spans="1:12" customFormat="1" x14ac:dyDescent="0.25">
      <c r="A55" s="40" t="s">
        <v>48</v>
      </c>
      <c r="B55" s="37">
        <v>45</v>
      </c>
      <c r="C55" s="22" t="s">
        <v>75</v>
      </c>
      <c r="D55" s="25" t="s">
        <v>12</v>
      </c>
      <c r="E55" s="23">
        <v>4000</v>
      </c>
      <c r="F55" s="30"/>
      <c r="G55" s="30"/>
      <c r="H55" s="24">
        <f t="shared" si="4"/>
        <v>0</v>
      </c>
      <c r="I55" s="24">
        <f t="shared" si="5"/>
        <v>0</v>
      </c>
      <c r="K55" s="1"/>
      <c r="L55" s="1"/>
    </row>
    <row r="56" spans="1:12" customFormat="1" x14ac:dyDescent="0.25">
      <c r="A56" s="40" t="s">
        <v>48</v>
      </c>
      <c r="B56" s="37">
        <v>46</v>
      </c>
      <c r="C56" s="22" t="s">
        <v>76</v>
      </c>
      <c r="D56" s="25" t="s">
        <v>40</v>
      </c>
      <c r="E56" s="23">
        <v>2000</v>
      </c>
      <c r="F56" s="30"/>
      <c r="G56" s="30"/>
      <c r="H56" s="24">
        <f t="shared" si="4"/>
        <v>0</v>
      </c>
      <c r="I56" s="24">
        <f t="shared" si="5"/>
        <v>0</v>
      </c>
      <c r="K56" s="1"/>
      <c r="L56" s="1"/>
    </row>
    <row r="57" spans="1:12" customFormat="1" x14ac:dyDescent="0.25">
      <c r="A57" s="40" t="s">
        <v>48</v>
      </c>
      <c r="B57" s="37">
        <v>47</v>
      </c>
      <c r="C57" s="22" t="s">
        <v>77</v>
      </c>
      <c r="D57" s="25" t="s">
        <v>12</v>
      </c>
      <c r="E57" s="23">
        <v>200</v>
      </c>
      <c r="F57" s="30"/>
      <c r="G57" s="30"/>
      <c r="H57" s="24">
        <f t="shared" si="4"/>
        <v>0</v>
      </c>
      <c r="I57" s="24">
        <f t="shared" si="5"/>
        <v>0</v>
      </c>
      <c r="K57" s="1"/>
      <c r="L57" s="1"/>
    </row>
    <row r="58" spans="1:12" customFormat="1" x14ac:dyDescent="0.25">
      <c r="A58" s="40" t="s">
        <v>48</v>
      </c>
      <c r="B58" s="37">
        <v>48</v>
      </c>
      <c r="C58" s="22" t="s">
        <v>108</v>
      </c>
      <c r="D58" s="25" t="s">
        <v>12</v>
      </c>
      <c r="E58" s="23">
        <v>4000</v>
      </c>
      <c r="F58" s="30"/>
      <c r="G58" s="30"/>
      <c r="H58" s="24">
        <f t="shared" si="4"/>
        <v>0</v>
      </c>
      <c r="I58" s="24">
        <f t="shared" si="5"/>
        <v>0</v>
      </c>
      <c r="K58" s="1"/>
      <c r="L58" s="1"/>
    </row>
    <row r="59" spans="1:12" customFormat="1" x14ac:dyDescent="0.25">
      <c r="A59" s="40" t="s">
        <v>48</v>
      </c>
      <c r="B59" s="37">
        <v>49</v>
      </c>
      <c r="C59" s="22" t="s">
        <v>78</v>
      </c>
      <c r="D59" s="25" t="s">
        <v>13</v>
      </c>
      <c r="E59" s="23">
        <v>4000</v>
      </c>
      <c r="F59" s="30"/>
      <c r="G59" s="30"/>
      <c r="H59" s="24">
        <f t="shared" si="4"/>
        <v>0</v>
      </c>
      <c r="I59" s="24">
        <f t="shared" si="5"/>
        <v>0</v>
      </c>
      <c r="K59" s="1"/>
      <c r="L59" s="1"/>
    </row>
    <row r="60" spans="1:12" customFormat="1" x14ac:dyDescent="0.25">
      <c r="A60" s="40" t="s">
        <v>48</v>
      </c>
      <c r="B60" s="37">
        <v>50</v>
      </c>
      <c r="C60" s="22" t="s">
        <v>79</v>
      </c>
      <c r="D60" s="25" t="s">
        <v>13</v>
      </c>
      <c r="E60" s="23">
        <v>100</v>
      </c>
      <c r="F60" s="30"/>
      <c r="G60" s="30"/>
      <c r="H60" s="24">
        <f t="shared" si="4"/>
        <v>0</v>
      </c>
      <c r="I60" s="24">
        <f t="shared" si="5"/>
        <v>0</v>
      </c>
      <c r="K60" s="1"/>
      <c r="L60" s="1"/>
    </row>
    <row r="61" spans="1:12" customFormat="1" x14ac:dyDescent="0.25">
      <c r="A61" s="40" t="s">
        <v>48</v>
      </c>
      <c r="B61" s="37">
        <v>51</v>
      </c>
      <c r="C61" s="22" t="s">
        <v>80</v>
      </c>
      <c r="D61" s="25" t="s">
        <v>13</v>
      </c>
      <c r="E61" s="23">
        <v>500</v>
      </c>
      <c r="F61" s="30"/>
      <c r="G61" s="30"/>
      <c r="H61" s="24">
        <f t="shared" si="4"/>
        <v>0</v>
      </c>
      <c r="I61" s="24">
        <f t="shared" si="5"/>
        <v>0</v>
      </c>
      <c r="K61" s="1"/>
      <c r="L61" s="1"/>
    </row>
    <row r="62" spans="1:12" customFormat="1" x14ac:dyDescent="0.25">
      <c r="A62" s="40" t="s">
        <v>48</v>
      </c>
      <c r="B62" s="37">
        <v>52</v>
      </c>
      <c r="C62" s="22" t="s">
        <v>81</v>
      </c>
      <c r="D62" s="25" t="s">
        <v>12</v>
      </c>
      <c r="E62" s="23">
        <v>10000</v>
      </c>
      <c r="F62" s="30"/>
      <c r="G62" s="30"/>
      <c r="H62" s="24">
        <f t="shared" si="4"/>
        <v>0</v>
      </c>
      <c r="I62" s="24">
        <f t="shared" si="5"/>
        <v>0</v>
      </c>
      <c r="K62" s="1"/>
      <c r="L62" s="1"/>
    </row>
    <row r="63" spans="1:12" customFormat="1" x14ac:dyDescent="0.25">
      <c r="A63" s="40" t="s">
        <v>48</v>
      </c>
      <c r="B63" s="37">
        <v>53</v>
      </c>
      <c r="C63" s="22" t="s">
        <v>82</v>
      </c>
      <c r="D63" s="25" t="s">
        <v>83</v>
      </c>
      <c r="E63" s="23">
        <v>200</v>
      </c>
      <c r="F63" s="30"/>
      <c r="G63" s="30"/>
      <c r="H63" s="24">
        <f t="shared" si="4"/>
        <v>0</v>
      </c>
      <c r="I63" s="24">
        <f t="shared" si="5"/>
        <v>0</v>
      </c>
      <c r="K63" s="1"/>
      <c r="L63" s="1"/>
    </row>
    <row r="64" spans="1:12" customFormat="1" x14ac:dyDescent="0.25">
      <c r="A64" s="40" t="s">
        <v>48</v>
      </c>
      <c r="B64" s="37">
        <v>54</v>
      </c>
      <c r="C64" s="22" t="s">
        <v>84</v>
      </c>
      <c r="D64" s="25" t="s">
        <v>12</v>
      </c>
      <c r="E64" s="23">
        <v>20</v>
      </c>
      <c r="F64" s="30"/>
      <c r="G64" s="30"/>
      <c r="H64" s="24">
        <f t="shared" si="4"/>
        <v>0</v>
      </c>
      <c r="I64" s="24">
        <f t="shared" si="5"/>
        <v>0</v>
      </c>
      <c r="K64" s="1"/>
      <c r="L64" s="1"/>
    </row>
    <row r="65" spans="1:12" customFormat="1" x14ac:dyDescent="0.25">
      <c r="A65" s="40" t="s">
        <v>48</v>
      </c>
      <c r="B65" s="37">
        <v>55</v>
      </c>
      <c r="C65" s="22" t="s">
        <v>85</v>
      </c>
      <c r="D65" s="25" t="s">
        <v>12</v>
      </c>
      <c r="E65" s="23">
        <v>20</v>
      </c>
      <c r="F65" s="30"/>
      <c r="G65" s="30"/>
      <c r="H65" s="24">
        <f t="shared" si="4"/>
        <v>0</v>
      </c>
      <c r="I65" s="24">
        <f t="shared" si="5"/>
        <v>0</v>
      </c>
      <c r="K65" s="1"/>
      <c r="L65" s="1"/>
    </row>
    <row r="66" spans="1:12" customFormat="1" x14ac:dyDescent="0.25">
      <c r="A66" s="40" t="s">
        <v>48</v>
      </c>
      <c r="B66" s="37">
        <v>56</v>
      </c>
      <c r="C66" s="22" t="s">
        <v>86</v>
      </c>
      <c r="D66" s="25" t="s">
        <v>12</v>
      </c>
      <c r="E66" s="23">
        <v>50</v>
      </c>
      <c r="F66" s="30"/>
      <c r="G66" s="30"/>
      <c r="H66" s="24">
        <f t="shared" si="4"/>
        <v>0</v>
      </c>
      <c r="I66" s="24">
        <f t="shared" si="5"/>
        <v>0</v>
      </c>
      <c r="K66" s="1"/>
      <c r="L66" s="1"/>
    </row>
    <row r="67" spans="1:12" customFormat="1" x14ac:dyDescent="0.25">
      <c r="A67" s="40" t="s">
        <v>48</v>
      </c>
      <c r="B67" s="37">
        <v>57</v>
      </c>
      <c r="C67" s="22" t="s">
        <v>87</v>
      </c>
      <c r="D67" s="25" t="s">
        <v>12</v>
      </c>
      <c r="E67" s="23">
        <v>10</v>
      </c>
      <c r="F67" s="30"/>
      <c r="G67" s="30"/>
      <c r="H67" s="24">
        <f t="shared" si="4"/>
        <v>0</v>
      </c>
      <c r="I67" s="24">
        <f t="shared" si="5"/>
        <v>0</v>
      </c>
      <c r="K67" s="1"/>
      <c r="L67" s="1"/>
    </row>
    <row r="68" spans="1:12" customFormat="1" x14ac:dyDescent="0.25">
      <c r="A68" s="40" t="s">
        <v>48</v>
      </c>
      <c r="B68" s="37">
        <v>58</v>
      </c>
      <c r="C68" s="22" t="s">
        <v>88</v>
      </c>
      <c r="D68" s="25" t="s">
        <v>37</v>
      </c>
      <c r="E68" s="23">
        <v>200</v>
      </c>
      <c r="F68" s="30"/>
      <c r="G68" s="30"/>
      <c r="H68" s="24">
        <f t="shared" si="4"/>
        <v>0</v>
      </c>
      <c r="I68" s="24">
        <f t="shared" si="5"/>
        <v>0</v>
      </c>
      <c r="K68" s="1"/>
      <c r="L68" s="1"/>
    </row>
    <row r="69" spans="1:12" customFormat="1" x14ac:dyDescent="0.25">
      <c r="A69" s="40" t="s">
        <v>48</v>
      </c>
      <c r="B69" s="37">
        <v>59</v>
      </c>
      <c r="C69" s="22" t="s">
        <v>89</v>
      </c>
      <c r="D69" s="25" t="s">
        <v>90</v>
      </c>
      <c r="E69" s="23">
        <v>200</v>
      </c>
      <c r="F69" s="30"/>
      <c r="G69" s="30"/>
      <c r="H69" s="24">
        <f t="shared" si="4"/>
        <v>0</v>
      </c>
      <c r="I69" s="24">
        <f t="shared" si="5"/>
        <v>0</v>
      </c>
      <c r="K69" s="1"/>
      <c r="L69" s="1"/>
    </row>
    <row r="70" spans="1:12" customFormat="1" x14ac:dyDescent="0.25">
      <c r="A70" s="40" t="s">
        <v>48</v>
      </c>
      <c r="B70" s="37">
        <v>60</v>
      </c>
      <c r="C70" s="22" t="s">
        <v>91</v>
      </c>
      <c r="D70" s="25" t="s">
        <v>47</v>
      </c>
      <c r="E70" s="23">
        <v>200</v>
      </c>
      <c r="F70" s="30"/>
      <c r="G70" s="30"/>
      <c r="H70" s="24">
        <f t="shared" si="4"/>
        <v>0</v>
      </c>
      <c r="I70" s="24">
        <f t="shared" si="5"/>
        <v>0</v>
      </c>
      <c r="K70" s="1"/>
      <c r="L70" s="1"/>
    </row>
    <row r="71" spans="1:12" customFormat="1" x14ac:dyDescent="0.25">
      <c r="A71" s="40" t="s">
        <v>48</v>
      </c>
      <c r="B71" s="37">
        <v>61</v>
      </c>
      <c r="C71" s="22" t="s">
        <v>92</v>
      </c>
      <c r="D71" s="25" t="s">
        <v>47</v>
      </c>
      <c r="E71" s="23">
        <v>400</v>
      </c>
      <c r="F71" s="30"/>
      <c r="G71" s="30"/>
      <c r="H71" s="24">
        <f t="shared" si="4"/>
        <v>0</v>
      </c>
      <c r="I71" s="24">
        <f t="shared" si="5"/>
        <v>0</v>
      </c>
      <c r="K71" s="1"/>
      <c r="L71" s="1"/>
    </row>
    <row r="72" spans="1:12" customFormat="1" x14ac:dyDescent="0.25">
      <c r="A72" s="40" t="s">
        <v>48</v>
      </c>
      <c r="B72" s="37">
        <v>62</v>
      </c>
      <c r="C72" s="22" t="s">
        <v>93</v>
      </c>
      <c r="D72" s="25" t="s">
        <v>47</v>
      </c>
      <c r="E72" s="23">
        <v>400</v>
      </c>
      <c r="F72" s="30"/>
      <c r="G72" s="30"/>
      <c r="H72" s="24">
        <f t="shared" si="4"/>
        <v>0</v>
      </c>
      <c r="I72" s="24">
        <f t="shared" si="5"/>
        <v>0</v>
      </c>
      <c r="K72" s="1"/>
      <c r="L72" s="1"/>
    </row>
    <row r="73" spans="1:12" customFormat="1" x14ac:dyDescent="0.25">
      <c r="A73" s="40" t="s">
        <v>48</v>
      </c>
      <c r="B73" s="37">
        <v>63</v>
      </c>
      <c r="C73" s="22" t="s">
        <v>94</v>
      </c>
      <c r="D73" s="25" t="s">
        <v>12</v>
      </c>
      <c r="E73" s="23">
        <v>50</v>
      </c>
      <c r="F73" s="30"/>
      <c r="G73" s="30"/>
      <c r="H73" s="24">
        <f t="shared" ref="H73" si="6">ROUND((F73+G73),0)</f>
        <v>0</v>
      </c>
      <c r="I73" s="24">
        <f t="shared" ref="I73" si="7">ROUND((H73*E73),0)</f>
        <v>0</v>
      </c>
      <c r="K73" s="1"/>
      <c r="L73" s="1"/>
    </row>
    <row r="74" spans="1:12" customFormat="1" x14ac:dyDescent="0.25">
      <c r="A74" s="40" t="s">
        <v>48</v>
      </c>
      <c r="B74" s="37">
        <v>64</v>
      </c>
      <c r="C74" s="22" t="s">
        <v>105</v>
      </c>
      <c r="D74" s="25" t="s">
        <v>47</v>
      </c>
      <c r="E74" s="23">
        <v>3000</v>
      </c>
      <c r="F74" s="30"/>
      <c r="G74" s="30"/>
      <c r="H74" s="24">
        <f t="shared" si="4"/>
        <v>0</v>
      </c>
      <c r="I74" s="24">
        <f t="shared" si="5"/>
        <v>0</v>
      </c>
      <c r="K74" s="1"/>
      <c r="L74" s="1"/>
    </row>
    <row r="75" spans="1:12" customFormat="1" ht="21" x14ac:dyDescent="0.35">
      <c r="A75" s="40"/>
      <c r="B75" s="1"/>
      <c r="C75" s="26"/>
      <c r="D75" s="27"/>
      <c r="K75" s="1"/>
      <c r="L75" s="1"/>
    </row>
    <row r="76" spans="1:12" s="36" customFormat="1" ht="58.5" customHeight="1" x14ac:dyDescent="0.25">
      <c r="A76" s="41"/>
      <c r="B76" s="53" t="s">
        <v>95</v>
      </c>
      <c r="C76" s="53"/>
      <c r="D76" s="53"/>
      <c r="E76" s="53"/>
      <c r="F76" s="53"/>
      <c r="G76" s="53"/>
      <c r="H76" s="53"/>
      <c r="I76" s="53"/>
    </row>
    <row r="77" spans="1:12" customFormat="1" x14ac:dyDescent="0.25">
      <c r="A77" s="42"/>
      <c r="B77" s="53" t="s">
        <v>96</v>
      </c>
      <c r="C77" s="53"/>
      <c r="D77" s="53"/>
      <c r="E77" s="53"/>
      <c r="F77" s="53"/>
      <c r="G77" s="53"/>
      <c r="H77" s="53"/>
      <c r="I77" s="53"/>
    </row>
    <row r="78" spans="1:12" customFormat="1" ht="15.75" customHeight="1" x14ac:dyDescent="0.25">
      <c r="A78" s="42"/>
      <c r="B78" s="43" t="s">
        <v>106</v>
      </c>
      <c r="C78" s="43"/>
      <c r="D78" s="43"/>
      <c r="E78" s="43"/>
      <c r="F78" s="43"/>
      <c r="G78" s="43"/>
      <c r="H78" s="43"/>
      <c r="I78" s="43"/>
    </row>
    <row r="79" spans="1:12" customFormat="1" ht="15.75" customHeight="1" x14ac:dyDescent="0.35">
      <c r="A79" s="42"/>
      <c r="B79" s="1"/>
      <c r="C79" s="1"/>
      <c r="D79" s="26"/>
      <c r="E79" s="26"/>
    </row>
    <row r="80" spans="1:12" ht="21" x14ac:dyDescent="0.35">
      <c r="A80" s="42"/>
      <c r="B80" s="31" t="s">
        <v>99</v>
      </c>
      <c r="C80" s="31"/>
      <c r="D80" s="32"/>
      <c r="E80" s="32"/>
      <c r="F80" s="33"/>
      <c r="G80"/>
      <c r="H80"/>
      <c r="I80"/>
      <c r="J80" s="1"/>
    </row>
    <row r="81" spans="2:10" ht="21" x14ac:dyDescent="0.35">
      <c r="B81" s="31" t="s">
        <v>100</v>
      </c>
      <c r="C81" s="31"/>
      <c r="D81" s="32"/>
      <c r="E81" s="32"/>
      <c r="F81" s="34"/>
      <c r="G81" s="28"/>
      <c r="I81" s="1"/>
      <c r="J81" s="1"/>
    </row>
    <row r="82" spans="2:10" x14ac:dyDescent="0.25">
      <c r="B82" s="31" t="s">
        <v>101</v>
      </c>
      <c r="C82" s="31"/>
      <c r="D82" s="35"/>
      <c r="E82" s="35"/>
      <c r="F82" s="34"/>
      <c r="G82" s="28"/>
      <c r="I82" s="1"/>
      <c r="J82" s="1"/>
    </row>
    <row r="83" spans="2:10" x14ac:dyDescent="0.25">
      <c r="B83" s="31" t="s">
        <v>102</v>
      </c>
      <c r="C83" s="31"/>
      <c r="D83" s="35"/>
      <c r="E83" s="35"/>
      <c r="F83" s="34"/>
      <c r="G83" s="28"/>
      <c r="I83" s="1"/>
      <c r="J83" s="1"/>
    </row>
    <row r="84" spans="2:10" x14ac:dyDescent="0.25">
      <c r="B84" s="31" t="s">
        <v>103</v>
      </c>
      <c r="C84" s="31"/>
      <c r="D84" s="35"/>
      <c r="E84" s="35"/>
      <c r="F84" s="35"/>
      <c r="G84"/>
      <c r="I84" s="1"/>
      <c r="J84" s="1"/>
    </row>
    <row r="85" spans="2:10" x14ac:dyDescent="0.25">
      <c r="B85" s="31" t="s">
        <v>104</v>
      </c>
      <c r="C85" s="31"/>
      <c r="D85" s="35"/>
      <c r="E85" s="35"/>
      <c r="F85" s="35"/>
      <c r="G85"/>
      <c r="I85" s="1"/>
      <c r="J85" s="1"/>
    </row>
    <row r="86" spans="2:10" x14ac:dyDescent="0.25">
      <c r="C86" s="1"/>
      <c r="D86" s="1"/>
      <c r="E86" s="1"/>
      <c r="G86"/>
      <c r="I86" s="1"/>
      <c r="J86" s="1"/>
    </row>
    <row r="87" spans="2:10" x14ac:dyDescent="0.25">
      <c r="C87" s="1"/>
      <c r="D87" s="1"/>
      <c r="E87" s="1"/>
      <c r="G87"/>
      <c r="I87" s="1"/>
      <c r="J87" s="1"/>
    </row>
    <row r="88" spans="2:10" x14ac:dyDescent="0.25">
      <c r="C88" s="1"/>
      <c r="D88" s="1"/>
      <c r="E88" s="1"/>
      <c r="G88"/>
      <c r="I88" s="1"/>
      <c r="J88" s="1"/>
    </row>
    <row r="89" spans="2:10" x14ac:dyDescent="0.25">
      <c r="C89" s="1"/>
      <c r="D89" s="1"/>
      <c r="E89" s="1"/>
      <c r="G89"/>
      <c r="I89" s="1"/>
      <c r="J89" s="1"/>
    </row>
    <row r="90" spans="2:10" x14ac:dyDescent="0.25">
      <c r="C90" s="1"/>
      <c r="D90" s="1"/>
      <c r="E90" s="1"/>
      <c r="G90"/>
      <c r="I90" s="1"/>
      <c r="J90" s="1"/>
    </row>
    <row r="91" spans="2:10" x14ac:dyDescent="0.25">
      <c r="C91" s="1"/>
      <c r="D91" s="1"/>
      <c r="E91" s="4"/>
      <c r="G91"/>
      <c r="I91" s="1"/>
      <c r="J91" s="1"/>
    </row>
    <row r="92" spans="2:10" x14ac:dyDescent="0.25">
      <c r="C92" s="1"/>
      <c r="D92" s="1"/>
      <c r="E92" s="4"/>
      <c r="G92"/>
      <c r="I92" s="1"/>
      <c r="J92" s="1"/>
    </row>
    <row r="93" spans="2:10" x14ac:dyDescent="0.25">
      <c r="C93" s="1"/>
      <c r="D93" s="1"/>
      <c r="E93" s="4"/>
      <c r="G93"/>
      <c r="I93" s="1"/>
      <c r="J93" s="1"/>
    </row>
    <row r="94" spans="2:10" x14ac:dyDescent="0.25">
      <c r="C94" s="1"/>
      <c r="D94" s="1"/>
      <c r="E94" s="4"/>
      <c r="G94"/>
      <c r="I94" s="1"/>
      <c r="J94" s="1"/>
    </row>
    <row r="95" spans="2:10" x14ac:dyDescent="0.25">
      <c r="C95" s="1"/>
      <c r="D95" s="1"/>
      <c r="E95" s="4"/>
      <c r="G95"/>
      <c r="I95" s="1"/>
      <c r="J95" s="1"/>
    </row>
    <row r="96" spans="2:10" x14ac:dyDescent="0.25">
      <c r="C96" s="1"/>
      <c r="D96" s="1"/>
      <c r="E96" s="4"/>
      <c r="G96"/>
      <c r="I96" s="1"/>
      <c r="J96" s="1"/>
    </row>
    <row r="97" spans="3:10" x14ac:dyDescent="0.25">
      <c r="C97" s="1"/>
      <c r="D97" s="1"/>
      <c r="E97" s="4"/>
      <c r="G97"/>
      <c r="I97" s="1"/>
      <c r="J97" s="1"/>
    </row>
    <row r="98" spans="3:10" x14ac:dyDescent="0.25">
      <c r="C98" s="1"/>
      <c r="D98" s="1"/>
      <c r="E98" s="4"/>
      <c r="G98"/>
      <c r="I98" s="1"/>
      <c r="J98" s="1"/>
    </row>
    <row r="99" spans="3:10" x14ac:dyDescent="0.25">
      <c r="C99" s="1"/>
      <c r="D99" s="1"/>
      <c r="E99" s="4"/>
      <c r="G99"/>
      <c r="I99" s="1"/>
      <c r="J99" s="1"/>
    </row>
    <row r="100" spans="3:10" x14ac:dyDescent="0.25">
      <c r="C100" s="1"/>
      <c r="D100" s="1"/>
      <c r="E100" s="4"/>
      <c r="G100"/>
      <c r="I100" s="1"/>
      <c r="J100" s="1"/>
    </row>
    <row r="101" spans="3:10" x14ac:dyDescent="0.25">
      <c r="C101" s="1"/>
      <c r="D101" s="1"/>
      <c r="E101" s="4"/>
      <c r="G101"/>
      <c r="I101" s="1"/>
      <c r="J101" s="1"/>
    </row>
    <row r="102" spans="3:10" x14ac:dyDescent="0.25">
      <c r="C102" s="1"/>
      <c r="D102" s="1"/>
      <c r="E102" s="4"/>
      <c r="G102"/>
      <c r="I102" s="1"/>
      <c r="J102" s="1"/>
    </row>
    <row r="103" spans="3:10" x14ac:dyDescent="0.25">
      <c r="C103" s="1"/>
      <c r="D103" s="1"/>
      <c r="E103" s="4"/>
      <c r="G103"/>
      <c r="I103" s="1"/>
      <c r="J103" s="1"/>
    </row>
    <row r="104" spans="3:10" x14ac:dyDescent="0.25">
      <c r="C104" s="1"/>
      <c r="D104" s="1"/>
      <c r="E104" s="4"/>
      <c r="G104"/>
      <c r="I104" s="1"/>
      <c r="J104" s="1"/>
    </row>
    <row r="105" spans="3:10" x14ac:dyDescent="0.25">
      <c r="C105" s="1"/>
      <c r="D105" s="1"/>
      <c r="E105" s="4"/>
      <c r="G105"/>
      <c r="I105" s="1"/>
      <c r="J105" s="1"/>
    </row>
    <row r="106" spans="3:10" x14ac:dyDescent="0.25">
      <c r="C106" s="1"/>
      <c r="D106" s="1"/>
      <c r="E106" s="4"/>
      <c r="G106"/>
      <c r="I106" s="1"/>
      <c r="J106" s="1"/>
    </row>
    <row r="107" spans="3:10" x14ac:dyDescent="0.25">
      <c r="C107" s="1"/>
      <c r="D107" s="1"/>
      <c r="E107" s="4"/>
      <c r="G107"/>
      <c r="I107" s="1"/>
      <c r="J107" s="1"/>
    </row>
    <row r="108" spans="3:10" x14ac:dyDescent="0.25">
      <c r="C108" s="1"/>
      <c r="D108" s="1"/>
      <c r="E108" s="4"/>
      <c r="G108"/>
      <c r="I108" s="1"/>
      <c r="J108" s="1"/>
    </row>
    <row r="109" spans="3:10" x14ac:dyDescent="0.25">
      <c r="C109" s="1"/>
      <c r="D109" s="1"/>
      <c r="E109" s="4"/>
      <c r="G109"/>
      <c r="I109" s="1"/>
      <c r="J109" s="1"/>
    </row>
    <row r="110" spans="3:10" x14ac:dyDescent="0.25">
      <c r="C110" s="1"/>
      <c r="D110" s="1"/>
      <c r="E110" s="4"/>
      <c r="G110"/>
      <c r="I110" s="1"/>
      <c r="J110" s="1"/>
    </row>
    <row r="111" spans="3:10" x14ac:dyDescent="0.25">
      <c r="C111" s="1"/>
      <c r="D111" s="1"/>
      <c r="E111" s="4"/>
      <c r="G111"/>
      <c r="I111" s="1"/>
      <c r="J111" s="1"/>
    </row>
    <row r="112" spans="3:10" x14ac:dyDescent="0.25">
      <c r="C112" s="1"/>
      <c r="D112" s="1"/>
      <c r="E112" s="4"/>
      <c r="G112"/>
      <c r="I112" s="1"/>
      <c r="J112" s="1"/>
    </row>
    <row r="113" spans="3:10" x14ac:dyDescent="0.25">
      <c r="C113" s="1"/>
      <c r="D113" s="1"/>
      <c r="E113" s="4"/>
      <c r="G113"/>
      <c r="I113" s="1"/>
      <c r="J113" s="1"/>
    </row>
    <row r="114" spans="3:10" x14ac:dyDescent="0.25">
      <c r="C114" s="1"/>
      <c r="D114" s="1"/>
      <c r="E114" s="4"/>
      <c r="G114"/>
      <c r="I114" s="1"/>
      <c r="J114" s="1"/>
    </row>
    <row r="115" spans="3:10" x14ac:dyDescent="0.25">
      <c r="C115" s="1"/>
      <c r="D115" s="1"/>
      <c r="E115" s="4"/>
      <c r="G115"/>
      <c r="I115" s="1"/>
      <c r="J115" s="1"/>
    </row>
    <row r="116" spans="3:10" x14ac:dyDescent="0.25">
      <c r="C116" s="1"/>
      <c r="D116" s="1"/>
      <c r="E116" s="4"/>
      <c r="G116"/>
      <c r="I116" s="1"/>
      <c r="J116" s="1"/>
    </row>
    <row r="117" spans="3:10" x14ac:dyDescent="0.25">
      <c r="C117" s="1"/>
      <c r="D117" s="1"/>
      <c r="E117" s="4"/>
      <c r="G117"/>
      <c r="I117" s="1"/>
      <c r="J117" s="1"/>
    </row>
    <row r="118" spans="3:10" x14ac:dyDescent="0.25">
      <c r="C118" s="1"/>
      <c r="D118" s="1"/>
      <c r="E118" s="4"/>
      <c r="G118"/>
      <c r="I118" s="1"/>
      <c r="J118" s="1"/>
    </row>
    <row r="119" spans="3:10" x14ac:dyDescent="0.25">
      <c r="C119" s="1"/>
      <c r="D119" s="1"/>
      <c r="E119" s="4"/>
      <c r="G119"/>
      <c r="I119" s="1"/>
      <c r="J119" s="1"/>
    </row>
    <row r="120" spans="3:10" x14ac:dyDescent="0.25">
      <c r="C120" s="1"/>
      <c r="D120" s="1"/>
      <c r="E120" s="4"/>
      <c r="G120"/>
      <c r="I120" s="1"/>
      <c r="J120" s="1"/>
    </row>
    <row r="121" spans="3:10" x14ac:dyDescent="0.25">
      <c r="C121" s="1"/>
      <c r="D121" s="1"/>
      <c r="E121" s="4"/>
      <c r="G121"/>
      <c r="I121" s="1"/>
      <c r="J121" s="1"/>
    </row>
    <row r="122" spans="3:10" x14ac:dyDescent="0.25">
      <c r="C122" s="1"/>
      <c r="D122" s="1"/>
      <c r="E122" s="4"/>
      <c r="G122"/>
      <c r="I122" s="1"/>
      <c r="J122" s="1"/>
    </row>
    <row r="123" spans="3:10" x14ac:dyDescent="0.25">
      <c r="C123" s="1"/>
      <c r="D123" s="1"/>
      <c r="E123" s="4"/>
      <c r="G123"/>
      <c r="I123" s="1"/>
      <c r="J123" s="1"/>
    </row>
    <row r="124" spans="3:10" x14ac:dyDescent="0.25">
      <c r="C124" s="1"/>
      <c r="D124" s="1"/>
      <c r="E124" s="4"/>
      <c r="G124"/>
      <c r="I124" s="1"/>
      <c r="J124" s="1"/>
    </row>
    <row r="125" spans="3:10" x14ac:dyDescent="0.25">
      <c r="C125" s="1"/>
      <c r="D125" s="1"/>
      <c r="E125" s="4"/>
      <c r="G125"/>
      <c r="I125" s="1"/>
      <c r="J125" s="1"/>
    </row>
    <row r="126" spans="3:10" x14ac:dyDescent="0.25">
      <c r="C126" s="1"/>
      <c r="D126" s="1"/>
      <c r="E126" s="4"/>
      <c r="G126"/>
      <c r="I126" s="1"/>
      <c r="J126" s="1"/>
    </row>
    <row r="127" spans="3:10" x14ac:dyDescent="0.25">
      <c r="C127" s="1"/>
      <c r="D127" s="1"/>
      <c r="E127" s="4"/>
      <c r="G127"/>
      <c r="I127" s="1"/>
      <c r="J127" s="1"/>
    </row>
    <row r="128" spans="3:10" x14ac:dyDescent="0.25">
      <c r="C128" s="1"/>
      <c r="D128" s="1"/>
      <c r="E128" s="4"/>
      <c r="G128"/>
      <c r="I128" s="1"/>
      <c r="J128" s="1"/>
    </row>
    <row r="129" spans="3:10" x14ac:dyDescent="0.25">
      <c r="C129" s="1"/>
      <c r="D129" s="1"/>
      <c r="E129" s="4"/>
      <c r="G129"/>
      <c r="I129" s="1"/>
      <c r="J129" s="1"/>
    </row>
    <row r="130" spans="3:10" x14ac:dyDescent="0.25">
      <c r="C130" s="1"/>
      <c r="D130" s="1"/>
      <c r="E130" s="4"/>
      <c r="G130"/>
      <c r="I130" s="1"/>
      <c r="J130" s="1"/>
    </row>
    <row r="131" spans="3:10" x14ac:dyDescent="0.25">
      <c r="C131" s="1"/>
      <c r="D131" s="1"/>
      <c r="E131" s="4"/>
      <c r="G131"/>
      <c r="I131" s="1"/>
      <c r="J131" s="1"/>
    </row>
    <row r="132" spans="3:10" x14ac:dyDescent="0.25">
      <c r="C132" s="1"/>
      <c r="D132" s="1"/>
      <c r="E132" s="4"/>
      <c r="G132"/>
      <c r="I132" s="1"/>
      <c r="J132" s="1"/>
    </row>
    <row r="133" spans="3:10" x14ac:dyDescent="0.25">
      <c r="C133" s="1"/>
      <c r="D133" s="1"/>
      <c r="E133" s="4"/>
      <c r="G133"/>
      <c r="I133" s="1"/>
      <c r="J133" s="1"/>
    </row>
    <row r="134" spans="3:10" x14ac:dyDescent="0.25">
      <c r="C134" s="1"/>
      <c r="D134" s="1"/>
      <c r="E134" s="4"/>
      <c r="G134"/>
      <c r="I134" s="1"/>
      <c r="J134" s="1"/>
    </row>
    <row r="135" spans="3:10" x14ac:dyDescent="0.25">
      <c r="C135" s="1"/>
      <c r="D135" s="1"/>
      <c r="E135" s="4"/>
      <c r="G135"/>
      <c r="I135" s="1"/>
      <c r="J135" s="1"/>
    </row>
    <row r="136" spans="3:10" x14ac:dyDescent="0.25">
      <c r="C136" s="1"/>
      <c r="D136" s="1"/>
      <c r="E136" s="4"/>
      <c r="G136"/>
      <c r="I136" s="1"/>
      <c r="J136" s="1"/>
    </row>
    <row r="137" spans="3:10" x14ac:dyDescent="0.25">
      <c r="C137" s="1"/>
      <c r="D137" s="1"/>
      <c r="E137" s="4"/>
      <c r="G137"/>
      <c r="I137" s="1"/>
      <c r="J137" s="1"/>
    </row>
    <row r="138" spans="3:10" x14ac:dyDescent="0.25">
      <c r="C138" s="1"/>
      <c r="D138" s="1"/>
      <c r="E138" s="4"/>
      <c r="G138"/>
      <c r="I138" s="1"/>
      <c r="J138" s="1"/>
    </row>
    <row r="139" spans="3:10" x14ac:dyDescent="0.25">
      <c r="C139" s="1"/>
      <c r="D139" s="1"/>
      <c r="E139" s="4"/>
      <c r="G139"/>
      <c r="I139" s="1"/>
      <c r="J139" s="1"/>
    </row>
    <row r="140" spans="3:10" x14ac:dyDescent="0.25">
      <c r="C140" s="1"/>
      <c r="D140" s="1"/>
      <c r="E140" s="4"/>
      <c r="G140"/>
      <c r="I140" s="1"/>
      <c r="J140" s="1"/>
    </row>
    <row r="141" spans="3:10" x14ac:dyDescent="0.25">
      <c r="C141" s="1"/>
      <c r="D141" s="1"/>
      <c r="E141" s="4"/>
      <c r="G141"/>
      <c r="I141" s="1"/>
      <c r="J141" s="1"/>
    </row>
    <row r="142" spans="3:10" x14ac:dyDescent="0.25">
      <c r="C142" s="1"/>
      <c r="D142" s="1"/>
      <c r="E142" s="4"/>
      <c r="G142"/>
      <c r="I142" s="1"/>
      <c r="J142" s="1"/>
    </row>
    <row r="143" spans="3:10" x14ac:dyDescent="0.25">
      <c r="C143" s="1"/>
      <c r="D143" s="1"/>
      <c r="E143" s="4"/>
      <c r="G143"/>
      <c r="I143" s="1"/>
      <c r="J143" s="1"/>
    </row>
    <row r="144" spans="3:10" x14ac:dyDescent="0.25">
      <c r="C144" s="1"/>
      <c r="D144" s="1"/>
      <c r="E144" s="4"/>
      <c r="G144"/>
      <c r="I144" s="1"/>
      <c r="J144" s="1"/>
    </row>
    <row r="145" spans="3:10" x14ac:dyDescent="0.25">
      <c r="C145" s="1"/>
      <c r="D145" s="1"/>
      <c r="E145" s="4"/>
      <c r="G145"/>
      <c r="I145" s="1"/>
      <c r="J145" s="1"/>
    </row>
    <row r="146" spans="3:10" x14ac:dyDescent="0.25">
      <c r="C146" s="1"/>
      <c r="D146" s="1"/>
      <c r="E146" s="4"/>
      <c r="G146"/>
      <c r="I146" s="1"/>
      <c r="J146" s="1"/>
    </row>
    <row r="147" spans="3:10" x14ac:dyDescent="0.25">
      <c r="C147" s="1"/>
      <c r="D147" s="1"/>
      <c r="E147" s="4"/>
      <c r="G147"/>
      <c r="I147" s="1"/>
      <c r="J147" s="1"/>
    </row>
    <row r="148" spans="3:10" x14ac:dyDescent="0.25">
      <c r="C148" s="1"/>
      <c r="D148" s="1"/>
      <c r="E148" s="4"/>
      <c r="G148"/>
      <c r="I148" s="1"/>
      <c r="J148" s="1"/>
    </row>
    <row r="149" spans="3:10" x14ac:dyDescent="0.25">
      <c r="C149" s="1"/>
      <c r="D149" s="1"/>
      <c r="E149" s="4"/>
      <c r="G149"/>
      <c r="I149" s="1"/>
      <c r="J149" s="1"/>
    </row>
    <row r="150" spans="3:10" x14ac:dyDescent="0.25">
      <c r="C150" s="1"/>
      <c r="D150" s="1"/>
      <c r="E150" s="4"/>
      <c r="G150"/>
      <c r="I150" s="1"/>
      <c r="J150" s="1"/>
    </row>
    <row r="151" spans="3:10" x14ac:dyDescent="0.25">
      <c r="C151" s="1"/>
      <c r="D151" s="1"/>
      <c r="E151" s="4"/>
      <c r="G151"/>
      <c r="I151" s="1"/>
      <c r="J151" s="1"/>
    </row>
    <row r="152" spans="3:10" x14ac:dyDescent="0.25">
      <c r="C152" s="1"/>
      <c r="D152" s="1"/>
      <c r="E152" s="4"/>
      <c r="G152"/>
      <c r="I152" s="1"/>
      <c r="J152" s="1"/>
    </row>
    <row r="153" spans="3:10" x14ac:dyDescent="0.25">
      <c r="C153" s="1"/>
      <c r="D153" s="1"/>
      <c r="E153" s="4"/>
      <c r="G153"/>
      <c r="I153" s="1"/>
      <c r="J153" s="1"/>
    </row>
    <row r="154" spans="3:10" x14ac:dyDescent="0.25">
      <c r="C154" s="1"/>
      <c r="D154" s="1"/>
      <c r="E154" s="4"/>
      <c r="G154"/>
      <c r="I154" s="1"/>
      <c r="J154" s="1"/>
    </row>
    <row r="155" spans="3:10" x14ac:dyDescent="0.25">
      <c r="C155" s="1"/>
      <c r="D155" s="1"/>
      <c r="E155" s="4"/>
      <c r="G155"/>
      <c r="I155" s="1"/>
      <c r="J155" s="1"/>
    </row>
    <row r="156" spans="3:10" x14ac:dyDescent="0.25">
      <c r="C156" s="1"/>
      <c r="D156" s="1"/>
      <c r="E156" s="4"/>
      <c r="G156"/>
      <c r="I156" s="1"/>
      <c r="J156" s="1"/>
    </row>
    <row r="157" spans="3:10" x14ac:dyDescent="0.25">
      <c r="C157" s="1"/>
      <c r="D157" s="1"/>
      <c r="E157" s="4"/>
      <c r="G157"/>
      <c r="I157" s="1"/>
      <c r="J157" s="1"/>
    </row>
    <row r="158" spans="3:10" x14ac:dyDescent="0.25">
      <c r="C158" s="1"/>
      <c r="D158" s="1"/>
      <c r="E158" s="4"/>
      <c r="G158"/>
      <c r="I158" s="1"/>
      <c r="J158" s="1"/>
    </row>
    <row r="159" spans="3:10" x14ac:dyDescent="0.25">
      <c r="C159" s="1"/>
      <c r="D159" s="1"/>
      <c r="E159" s="4"/>
      <c r="G159"/>
      <c r="I159" s="1"/>
      <c r="J159" s="1"/>
    </row>
    <row r="160" spans="3:10" x14ac:dyDescent="0.25">
      <c r="C160" s="1"/>
      <c r="D160" s="1"/>
      <c r="E160" s="4"/>
      <c r="G160"/>
      <c r="I160" s="1"/>
      <c r="J160" s="1"/>
    </row>
    <row r="161" spans="3:10" x14ac:dyDescent="0.25">
      <c r="C161" s="1"/>
      <c r="D161" s="1"/>
      <c r="E161" s="4"/>
      <c r="G161"/>
      <c r="I161" s="1"/>
      <c r="J161" s="1"/>
    </row>
    <row r="162" spans="3:10" x14ac:dyDescent="0.25">
      <c r="C162" s="1"/>
      <c r="D162" s="1"/>
      <c r="E162" s="4"/>
      <c r="G162"/>
      <c r="I162" s="1"/>
      <c r="J162" s="1"/>
    </row>
    <row r="163" spans="3:10" x14ac:dyDescent="0.25">
      <c r="C163" s="1"/>
      <c r="D163" s="1"/>
      <c r="E163" s="4"/>
      <c r="G163"/>
      <c r="I163" s="1"/>
      <c r="J163" s="1"/>
    </row>
    <row r="164" spans="3:10" x14ac:dyDescent="0.25">
      <c r="C164" s="1"/>
      <c r="D164" s="1"/>
      <c r="E164" s="4"/>
      <c r="G164"/>
      <c r="I164" s="1"/>
      <c r="J164" s="1"/>
    </row>
    <row r="165" spans="3:10" x14ac:dyDescent="0.25">
      <c r="C165" s="1"/>
      <c r="D165" s="1"/>
      <c r="E165" s="4"/>
      <c r="G165"/>
      <c r="I165" s="1"/>
      <c r="J165" s="1"/>
    </row>
    <row r="166" spans="3:10" x14ac:dyDescent="0.25">
      <c r="C166" s="1"/>
      <c r="D166" s="1"/>
      <c r="E166" s="4"/>
      <c r="G166"/>
      <c r="I166" s="1"/>
      <c r="J166" s="1"/>
    </row>
    <row r="167" spans="3:10" x14ac:dyDescent="0.25">
      <c r="C167" s="1"/>
      <c r="D167" s="1"/>
      <c r="E167" s="4"/>
      <c r="G167"/>
      <c r="I167" s="1"/>
      <c r="J167" s="1"/>
    </row>
    <row r="168" spans="3:10" x14ac:dyDescent="0.25">
      <c r="C168" s="1"/>
      <c r="D168" s="1"/>
      <c r="E168" s="4"/>
      <c r="G168"/>
      <c r="I168" s="1"/>
      <c r="J168" s="1"/>
    </row>
    <row r="169" spans="3:10" x14ac:dyDescent="0.25">
      <c r="J169" s="1"/>
    </row>
  </sheetData>
  <mergeCells count="8">
    <mergeCell ref="B78:I78"/>
    <mergeCell ref="B3:I3"/>
    <mergeCell ref="B4:G4"/>
    <mergeCell ref="H4:I4"/>
    <mergeCell ref="B7:I7"/>
    <mergeCell ref="B8:I8"/>
    <mergeCell ref="B77:I77"/>
    <mergeCell ref="B76:I76"/>
  </mergeCells>
  <pageMargins left="0.7" right="0.7" top="0.75" bottom="0.75" header="0.3" footer="0.3"/>
  <pageSetup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NECESIDADES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Yohana Ballén Manrique</dc:creator>
  <cp:lastModifiedBy>Sandra Yohana Ballén Manrique</cp:lastModifiedBy>
  <dcterms:created xsi:type="dcterms:W3CDTF">2025-08-22T16:17:10Z</dcterms:created>
  <dcterms:modified xsi:type="dcterms:W3CDTF">2025-10-14T16:18:31Z</dcterms:modified>
</cp:coreProperties>
</file>